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fileSharing readOnlyRecommended="1"/>
  <workbookPr defaultThemeVersion="124226"/>
  <bookViews>
    <workbookView xWindow="120" yWindow="30" windowWidth="20730" windowHeight="9660"/>
  </bookViews>
  <sheets>
    <sheet name="Вступление" sheetId="4" r:id="rId1"/>
    <sheet name="Вариант 1" sheetId="1" r:id="rId2"/>
    <sheet name="Вариант 2" sheetId="5" r:id="rId3"/>
    <sheet name="Результат варианта 1" sheetId="2" r:id="rId4"/>
    <sheet name="Результат варианта 2" sheetId="6" r:id="rId5"/>
  </sheets>
  <calcPr calcId="124519"/>
</workbook>
</file>

<file path=xl/calcChain.xml><?xml version="1.0" encoding="utf-8"?>
<calcChain xmlns="http://schemas.openxmlformats.org/spreadsheetml/2006/main">
  <c r="B2" i="6"/>
  <c r="B2" i="2"/>
  <c r="B3" i="5"/>
  <c r="Z4"/>
  <c r="O6" i="6" s="1"/>
  <c r="AL2" i="1"/>
  <c r="B13" i="6"/>
  <c r="B4"/>
  <c r="AL26" i="5"/>
  <c r="AL23"/>
  <c r="AL21"/>
  <c r="AL19"/>
  <c r="AL17"/>
  <c r="AL15"/>
  <c r="AL13"/>
  <c r="AL11"/>
  <c r="AN9"/>
  <c r="AL9"/>
  <c r="AN8"/>
  <c r="AN7"/>
  <c r="AL7"/>
  <c r="AN6"/>
  <c r="AL5"/>
  <c r="AL27" l="1"/>
  <c r="O7" i="6" s="1"/>
  <c r="AL28" i="5"/>
  <c r="O8" i="6" s="1"/>
  <c r="AL25" i="5"/>
  <c r="B4" i="2"/>
  <c r="B3" i="4"/>
  <c r="B2"/>
  <c r="O6" i="2" l="1"/>
  <c r="AN6" i="1"/>
  <c r="B13" i="2"/>
  <c r="AN9" i="1"/>
  <c r="AN8"/>
  <c r="AN7"/>
  <c r="F13" i="2"/>
  <c r="H13" l="1"/>
  <c r="J13" i="6"/>
  <c r="H13"/>
  <c r="L13" i="2"/>
  <c r="N13" i="6"/>
  <c r="L13"/>
  <c r="O13" i="2"/>
  <c r="O13" i="6"/>
  <c r="F13"/>
  <c r="D13"/>
  <c r="N13" i="2"/>
  <c r="D13"/>
  <c r="J13"/>
  <c r="AL19" i="1" l="1"/>
  <c r="AL17"/>
  <c r="AL15"/>
  <c r="AL26"/>
  <c r="AL21"/>
  <c r="AL23"/>
  <c r="AL7"/>
  <c r="AL9"/>
  <c r="AL11"/>
  <c r="AL13"/>
  <c r="AL5"/>
  <c r="AL27" l="1"/>
  <c r="AL25"/>
  <c r="AL28"/>
  <c r="O8" i="2" l="1"/>
  <c r="O9" i="6"/>
  <c r="O7" i="2"/>
  <c r="O9" s="1"/>
</calcChain>
</file>

<file path=xl/sharedStrings.xml><?xml version="1.0" encoding="utf-8"?>
<sst xmlns="http://schemas.openxmlformats.org/spreadsheetml/2006/main" count="68" uniqueCount="43">
  <si>
    <t>Самостоятельная работа по физике по теме:</t>
  </si>
  <si>
    <t>Задания:</t>
  </si>
  <si>
    <t>Ответы:</t>
  </si>
  <si>
    <t>Правильные ответы</t>
  </si>
  <si>
    <t>Баллы</t>
  </si>
  <si>
    <t>Общая сумма:</t>
  </si>
  <si>
    <t>Вы выполнили самостоятельную работу по теме:</t>
  </si>
  <si>
    <t>Ваш результат:</t>
  </si>
  <si>
    <t>Общее число заданий:</t>
  </si>
  <si>
    <t>Выполнено верно:</t>
  </si>
  <si>
    <t>Количество ошибок:</t>
  </si>
  <si>
    <t>Оценка:</t>
  </si>
  <si>
    <t>класс</t>
  </si>
  <si>
    <t>Введите на этом листе свои фамилию и имя. Перейдите по гиперссылке на лист с нужным вариантом. Выполните задания и просмотрите результат своей работы.</t>
  </si>
  <si>
    <t>Имя:</t>
  </si>
  <si>
    <t>Фамилия:</t>
  </si>
  <si>
    <t>Число заданий</t>
  </si>
  <si>
    <t>Верно:</t>
  </si>
  <si>
    <t>Неверно:</t>
  </si>
  <si>
    <t>ВВЕДИТЕ число заданий</t>
  </si>
  <si>
    <t>Критерии оценивания:</t>
  </si>
  <si>
    <t>Оценки:</t>
  </si>
  <si>
    <t>Вариант 1.</t>
  </si>
  <si>
    <t>Вариант 2</t>
  </si>
  <si>
    <t>Вариант 1</t>
  </si>
  <si>
    <t>Работа выполнена учителем физики, информатики и ИКТ Шамариной Татьяной Николаевной.</t>
  </si>
  <si>
    <t>м/с</t>
  </si>
  <si>
    <r>
      <t>Н</t>
    </r>
    <r>
      <rPr>
        <vertAlign val="superscript"/>
        <sz val="16"/>
        <color theme="1"/>
        <rFont val="Calibri"/>
        <family val="2"/>
        <charset val="204"/>
        <scheme val="minor"/>
      </rPr>
      <t>.</t>
    </r>
    <r>
      <rPr>
        <sz val="16"/>
        <color theme="1"/>
        <rFont val="Calibri"/>
        <family val="2"/>
        <charset val="204"/>
        <scheme val="minor"/>
      </rPr>
      <t>с</t>
    </r>
  </si>
  <si>
    <r>
      <t>кг</t>
    </r>
    <r>
      <rPr>
        <vertAlign val="superscript"/>
        <sz val="16"/>
        <color theme="1"/>
        <rFont val="Calibri"/>
        <family val="2"/>
        <charset val="204"/>
        <scheme val="minor"/>
      </rPr>
      <t>.</t>
    </r>
    <r>
      <rPr>
        <sz val="16"/>
        <color theme="1"/>
        <rFont val="Calibri"/>
        <family val="2"/>
        <charset val="204"/>
        <scheme val="minor"/>
      </rPr>
      <t>м/с</t>
    </r>
  </si>
  <si>
    <t>Количество заданий:</t>
  </si>
  <si>
    <t>кг</t>
  </si>
  <si>
    <t>Импульс тела. Импульс силы. Закон сохранения импульса.</t>
  </si>
  <si>
    <t>Вариант 2.</t>
  </si>
  <si>
    <t>Чему равен импульс тела массой 300 г, если скорость этого тела равна 45 м/с?</t>
  </si>
  <si>
    <t>На тело действовала сила 22 Н. Время действия равно 0,3 мин. Чему равен импульс силы?</t>
  </si>
  <si>
    <t>На тело, масса которого 0,9 кг, действовала сила 22 Н. Время действия равно 0,3 мин. Чему равен модуль изменения скорости тела?</t>
  </si>
  <si>
    <t>Мяч массой 1,6 кг, летящий со скоростью 12 м/с, упруго ударился перпендикулярно о вертикальную стену и отскочил, не потеряв скорости. Чему равно изменение импульса мяча?</t>
  </si>
  <si>
    <t>Два тела, имеющие массы 4кг и 6кг, движутся навстречу друг другу со скоростями 12 м/с и 15 м/с соответственно. С какой по модулю скоростью будут двигаться эти тела после абсолютно неупругого соударения?</t>
  </si>
  <si>
    <t>Чему равен импульс автомобиля массой 1,5 т, если скорость его движения 90 км/ч?</t>
  </si>
  <si>
    <t>На тело в течение 5 с действовали силой 16 Н. Определите, чему равен модуль изменения импульса этого тела.</t>
  </si>
  <si>
    <t>На тело в течение 5 с действовали силой 16 Н. Определите, чему равна масса тела, если скорость его изменилась на 160 м/с.</t>
  </si>
  <si>
    <t>Мяч массой 0,4 кг упал вертикально на землю со скоростью 12 м/с и отскочил от нее, при этом скорость мяча не изменилась. Найдите изменение импульса мяча.</t>
  </si>
  <si>
    <t>Граната массой 0,9 кг летела со скоростью 15 м/с и разорвалась на два осколка. Осколок массой 0,5 кг продолжил движение в том же направлении со скоростью 400 м/с. С какой по модулю скоростью двигался другой осколок?</t>
  </si>
</sst>
</file>

<file path=xl/styles.xml><?xml version="1.0" encoding="utf-8"?>
<styleSheet xmlns="http://schemas.openxmlformats.org/spreadsheetml/2006/main">
  <fonts count="21">
    <font>
      <sz val="11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8"/>
      <color rgb="FFFF0000"/>
      <name val="Calibri"/>
      <family val="2"/>
      <charset val="204"/>
      <scheme val="minor"/>
    </font>
    <font>
      <b/>
      <sz val="20"/>
      <color rgb="FFFF000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8"/>
      <color rgb="FFC00000"/>
      <name val="Monotype Corsiva"/>
      <family val="4"/>
      <charset val="204"/>
    </font>
    <font>
      <b/>
      <sz val="20"/>
      <color rgb="FFC00000"/>
      <name val="Monotype Corsiva"/>
      <family val="4"/>
      <charset val="204"/>
    </font>
    <font>
      <b/>
      <i/>
      <sz val="16"/>
      <color theme="1"/>
      <name val="Calibri"/>
      <family val="2"/>
      <charset val="204"/>
      <scheme val="minor"/>
    </font>
    <font>
      <b/>
      <i/>
      <sz val="18"/>
      <color theme="1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  <font>
      <b/>
      <i/>
      <sz val="14"/>
      <color theme="1"/>
      <name val="Calibri"/>
      <family val="2"/>
      <charset val="204"/>
      <scheme val="minor"/>
    </font>
    <font>
      <b/>
      <sz val="16"/>
      <color theme="1"/>
      <name val="Monotype Corsiva"/>
      <family val="4"/>
      <charset val="204"/>
    </font>
    <font>
      <b/>
      <sz val="16"/>
      <color rgb="FF663300"/>
      <name val="Monotype Corsiva"/>
      <family val="4"/>
      <charset val="204"/>
    </font>
    <font>
      <sz val="12"/>
      <color theme="1"/>
      <name val="Monotype Corsiva"/>
      <family val="4"/>
      <charset val="204"/>
    </font>
    <font>
      <sz val="16"/>
      <color theme="1"/>
      <name val="Calibri"/>
      <family val="2"/>
      <charset val="204"/>
      <scheme val="minor"/>
    </font>
    <font>
      <vertAlign val="superscript"/>
      <sz val="16"/>
      <color theme="1"/>
      <name val="Calibri"/>
      <family val="2"/>
      <charset val="204"/>
      <scheme val="minor"/>
    </font>
    <font>
      <b/>
      <i/>
      <sz val="16"/>
      <color rgb="FFFF0000"/>
      <name val="Calibri"/>
      <family val="2"/>
      <charset val="204"/>
      <scheme val="minor"/>
    </font>
    <font>
      <b/>
      <sz val="22"/>
      <color rgb="FFFF0000"/>
      <name val="Calibri"/>
      <family val="2"/>
      <charset val="204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 style="medium">
        <color theme="9" tint="-0.499984740745262"/>
      </left>
      <right style="medium">
        <color theme="9" tint="-0.499984740745262"/>
      </right>
      <top style="medium">
        <color theme="9" tint="-0.499984740745262"/>
      </top>
      <bottom style="medium">
        <color theme="9" tint="-0.499984740745262"/>
      </bottom>
      <diagonal/>
    </border>
    <border>
      <left style="medium">
        <color theme="9" tint="-0.499984740745262"/>
      </left>
      <right/>
      <top style="medium">
        <color theme="9" tint="-0.499984740745262"/>
      </top>
      <bottom/>
      <diagonal/>
    </border>
    <border>
      <left/>
      <right/>
      <top style="medium">
        <color theme="9" tint="-0.499984740745262"/>
      </top>
      <bottom/>
      <diagonal/>
    </border>
    <border>
      <left/>
      <right style="medium">
        <color theme="9" tint="-0.499984740745262"/>
      </right>
      <top style="medium">
        <color theme="9" tint="-0.499984740745262"/>
      </top>
      <bottom/>
      <diagonal/>
    </border>
    <border>
      <left style="medium">
        <color theme="9" tint="-0.499984740745262"/>
      </left>
      <right/>
      <top/>
      <bottom style="medium">
        <color theme="9" tint="-0.499984740745262"/>
      </bottom>
      <diagonal/>
    </border>
    <border>
      <left/>
      <right/>
      <top/>
      <bottom style="medium">
        <color theme="9" tint="-0.499984740745262"/>
      </bottom>
      <diagonal/>
    </border>
    <border>
      <left/>
      <right style="medium">
        <color theme="9" tint="-0.499984740745262"/>
      </right>
      <top/>
      <bottom style="medium">
        <color theme="9" tint="-0.499984740745262"/>
      </bottom>
      <diagonal/>
    </border>
    <border>
      <left style="medium">
        <color theme="9" tint="-0.499984740745262"/>
      </left>
      <right/>
      <top/>
      <bottom/>
      <diagonal/>
    </border>
    <border>
      <left/>
      <right style="medium">
        <color theme="9" tint="-0.499984740745262"/>
      </right>
      <top/>
      <bottom/>
      <diagonal/>
    </border>
    <border>
      <left style="medium">
        <color theme="9" tint="-0.499984740745262"/>
      </left>
      <right/>
      <top style="medium">
        <color theme="9" tint="-0.499984740745262"/>
      </top>
      <bottom style="medium">
        <color theme="9" tint="-0.499984740745262"/>
      </bottom>
      <diagonal/>
    </border>
    <border>
      <left/>
      <right/>
      <top style="medium">
        <color theme="9" tint="-0.499984740745262"/>
      </top>
      <bottom style="medium">
        <color theme="9" tint="-0.499984740745262"/>
      </bottom>
      <diagonal/>
    </border>
    <border>
      <left/>
      <right style="medium">
        <color theme="9" tint="-0.499984740745262"/>
      </right>
      <top style="medium">
        <color theme="9" tint="-0.499984740745262"/>
      </top>
      <bottom style="medium">
        <color theme="9" tint="-0.499984740745262"/>
      </bottom>
      <diagonal/>
    </border>
    <border>
      <left style="medium">
        <color theme="9" tint="-0.499984740745262"/>
      </left>
      <right/>
      <top/>
      <bottom style="medium">
        <color rgb="FF663300"/>
      </bottom>
      <diagonal/>
    </border>
    <border>
      <left/>
      <right/>
      <top/>
      <bottom style="medium">
        <color rgb="FF663300"/>
      </bottom>
      <diagonal/>
    </border>
    <border>
      <left/>
      <right style="medium">
        <color theme="9" tint="-0.499984740745262"/>
      </right>
      <top/>
      <bottom style="medium">
        <color rgb="FF663300"/>
      </bottom>
      <diagonal/>
    </border>
    <border>
      <left style="medium">
        <color rgb="FF663300"/>
      </left>
      <right/>
      <top style="medium">
        <color theme="9" tint="-0.499984740745262"/>
      </top>
      <bottom style="medium">
        <color theme="9" tint="-0.499984740745262"/>
      </bottom>
      <diagonal/>
    </border>
    <border>
      <left style="medium">
        <color rgb="FF663300"/>
      </left>
      <right/>
      <top style="medium">
        <color rgb="FF663300"/>
      </top>
      <bottom style="medium">
        <color rgb="FF663300"/>
      </bottom>
      <diagonal/>
    </border>
    <border>
      <left/>
      <right style="medium">
        <color rgb="FF663300"/>
      </right>
      <top style="medium">
        <color rgb="FF663300"/>
      </top>
      <bottom style="medium">
        <color rgb="FF663300"/>
      </bottom>
      <diagonal/>
    </border>
    <border>
      <left/>
      <right/>
      <top style="medium">
        <color rgb="FF663300"/>
      </top>
      <bottom style="medium">
        <color rgb="FF663300"/>
      </bottom>
      <diagonal/>
    </border>
    <border>
      <left style="medium">
        <color rgb="FF663300"/>
      </left>
      <right/>
      <top style="medium">
        <color rgb="FF663300"/>
      </top>
      <bottom/>
      <diagonal/>
    </border>
    <border>
      <left/>
      <right/>
      <top style="medium">
        <color rgb="FF663300"/>
      </top>
      <bottom/>
      <diagonal/>
    </border>
    <border>
      <left/>
      <right style="medium">
        <color rgb="FF663300"/>
      </right>
      <top style="medium">
        <color rgb="FF663300"/>
      </top>
      <bottom/>
      <diagonal/>
    </border>
    <border>
      <left style="medium">
        <color rgb="FF663300"/>
      </left>
      <right/>
      <top/>
      <bottom/>
      <diagonal/>
    </border>
    <border>
      <left/>
      <right style="medium">
        <color rgb="FF663300"/>
      </right>
      <top/>
      <bottom/>
      <diagonal/>
    </border>
    <border>
      <left style="medium">
        <color rgb="FF663300"/>
      </left>
      <right/>
      <top/>
      <bottom style="medium">
        <color rgb="FF663300"/>
      </bottom>
      <diagonal/>
    </border>
    <border>
      <left/>
      <right style="medium">
        <color rgb="FF663300"/>
      </right>
      <top/>
      <bottom style="medium">
        <color rgb="FF663300"/>
      </bottom>
      <diagonal/>
    </border>
  </borders>
  <cellStyleXfs count="1">
    <xf numFmtId="0" fontId="0" fillId="0" borderId="0"/>
  </cellStyleXfs>
  <cellXfs count="136">
    <xf numFmtId="0" fontId="0" fillId="0" borderId="0" xfId="0"/>
    <xf numFmtId="0" fontId="0" fillId="7" borderId="0" xfId="0" applyFill="1" applyProtection="1">
      <protection hidden="1"/>
    </xf>
    <xf numFmtId="0" fontId="1" fillId="7" borderId="0" xfId="0" applyFont="1" applyFill="1" applyProtection="1">
      <protection hidden="1"/>
    </xf>
    <xf numFmtId="0" fontId="0" fillId="0" borderId="0" xfId="0" applyProtection="1">
      <protection hidden="1"/>
    </xf>
    <xf numFmtId="0" fontId="0" fillId="8" borderId="1" xfId="0" applyFill="1" applyBorder="1" applyProtection="1">
      <protection hidden="1"/>
    </xf>
    <xf numFmtId="0" fontId="4" fillId="3" borderId="1" xfId="0" applyFont="1" applyFill="1" applyBorder="1" applyAlignment="1" applyProtection="1">
      <alignment horizontal="center" vertical="center"/>
      <protection hidden="1"/>
    </xf>
    <xf numFmtId="0" fontId="0" fillId="4" borderId="0" xfId="0" applyFill="1" applyProtection="1">
      <protection hidden="1"/>
    </xf>
    <xf numFmtId="0" fontId="0" fillId="5" borderId="0" xfId="0" applyFill="1" applyProtection="1">
      <protection hidden="1"/>
    </xf>
    <xf numFmtId="0" fontId="0" fillId="5" borderId="1" xfId="0" applyFill="1" applyBorder="1" applyProtection="1">
      <protection hidden="1"/>
    </xf>
    <xf numFmtId="0" fontId="1" fillId="0" borderId="0" xfId="0" applyFont="1" applyProtection="1">
      <protection hidden="1"/>
    </xf>
    <xf numFmtId="0" fontId="8" fillId="3" borderId="5" xfId="0" applyFont="1" applyFill="1" applyBorder="1" applyAlignment="1" applyProtection="1">
      <alignment vertical="center"/>
      <protection hidden="1"/>
    </xf>
    <xf numFmtId="0" fontId="8" fillId="3" borderId="6" xfId="0" applyFont="1" applyFill="1" applyBorder="1" applyAlignment="1" applyProtection="1">
      <alignment vertical="center"/>
      <protection hidden="1"/>
    </xf>
    <xf numFmtId="0" fontId="8" fillId="3" borderId="7" xfId="0" applyFont="1" applyFill="1" applyBorder="1" applyAlignment="1" applyProtection="1">
      <alignment vertical="center"/>
      <protection hidden="1"/>
    </xf>
    <xf numFmtId="0" fontId="0" fillId="2" borderId="8" xfId="0" applyFill="1" applyBorder="1" applyProtection="1">
      <protection hidden="1"/>
    </xf>
    <xf numFmtId="0" fontId="0" fillId="2" borderId="0" xfId="0" applyFill="1" applyBorder="1" applyProtection="1">
      <protection hidden="1"/>
    </xf>
    <xf numFmtId="0" fontId="0" fillId="2" borderId="9" xfId="0" applyFill="1" applyBorder="1" applyProtection="1">
      <protection hidden="1"/>
    </xf>
    <xf numFmtId="0" fontId="12" fillId="2" borderId="8" xfId="0" applyFont="1" applyFill="1" applyBorder="1" applyAlignment="1" applyProtection="1">
      <alignment vertical="top"/>
      <protection hidden="1"/>
    </xf>
    <xf numFmtId="0" fontId="12" fillId="2" borderId="0" xfId="0" applyFont="1" applyFill="1" applyBorder="1" applyAlignment="1" applyProtection="1">
      <alignment vertical="top"/>
      <protection hidden="1"/>
    </xf>
    <xf numFmtId="0" fontId="12" fillId="2" borderId="0" xfId="0" applyFont="1" applyFill="1" applyBorder="1" applyAlignment="1" applyProtection="1">
      <alignment horizontal="center" vertical="top"/>
      <protection hidden="1"/>
    </xf>
    <xf numFmtId="0" fontId="12" fillId="2" borderId="0" xfId="0" applyFont="1" applyFill="1" applyBorder="1" applyAlignment="1" applyProtection="1">
      <alignment horizontal="left" vertical="top"/>
      <protection hidden="1"/>
    </xf>
    <xf numFmtId="0" fontId="0" fillId="2" borderId="5" xfId="0" applyFill="1" applyBorder="1" applyProtection="1">
      <protection hidden="1"/>
    </xf>
    <xf numFmtId="0" fontId="0" fillId="2" borderId="6" xfId="0" applyFill="1" applyBorder="1" applyProtection="1">
      <protection hidden="1"/>
    </xf>
    <xf numFmtId="0" fontId="0" fillId="2" borderId="7" xfId="0" applyFill="1" applyBorder="1" applyProtection="1">
      <protection hidden="1"/>
    </xf>
    <xf numFmtId="0" fontId="0" fillId="2" borderId="0" xfId="0" applyFill="1" applyProtection="1">
      <protection hidden="1"/>
    </xf>
    <xf numFmtId="0" fontId="17" fillId="7" borderId="0" xfId="0" applyFont="1" applyFill="1" applyProtection="1">
      <protection hidden="1"/>
    </xf>
    <xf numFmtId="0" fontId="17" fillId="0" borderId="0" xfId="0" applyFont="1" applyProtection="1">
      <protection hidden="1"/>
    </xf>
    <xf numFmtId="0" fontId="9" fillId="3" borderId="10" xfId="0" applyFont="1" applyFill="1" applyBorder="1" applyAlignment="1" applyProtection="1">
      <alignment horizontal="center" vertical="center"/>
      <protection locked="0" hidden="1"/>
    </xf>
    <xf numFmtId="0" fontId="16" fillId="2" borderId="20" xfId="0" applyFont="1" applyFill="1" applyBorder="1" applyAlignment="1" applyProtection="1">
      <alignment horizontal="center" vertical="center" wrapText="1"/>
      <protection hidden="1"/>
    </xf>
    <xf numFmtId="0" fontId="16" fillId="2" borderId="21" xfId="0" applyFont="1" applyFill="1" applyBorder="1" applyAlignment="1" applyProtection="1">
      <alignment horizontal="center" vertical="center" wrapText="1"/>
      <protection hidden="1"/>
    </xf>
    <xf numFmtId="0" fontId="16" fillId="2" borderId="22" xfId="0" applyFont="1" applyFill="1" applyBorder="1" applyAlignment="1" applyProtection="1">
      <alignment horizontal="center" vertical="center" wrapText="1"/>
      <protection hidden="1"/>
    </xf>
    <xf numFmtId="0" fontId="16" fillId="2" borderId="23" xfId="0" applyFont="1" applyFill="1" applyBorder="1" applyAlignment="1" applyProtection="1">
      <alignment horizontal="center" vertical="center" wrapText="1"/>
      <protection hidden="1"/>
    </xf>
    <xf numFmtId="0" fontId="16" fillId="2" borderId="0" xfId="0" applyFont="1" applyFill="1" applyBorder="1" applyAlignment="1" applyProtection="1">
      <alignment horizontal="center" vertical="center" wrapText="1"/>
      <protection hidden="1"/>
    </xf>
    <xf numFmtId="0" fontId="16" fillId="2" borderId="24" xfId="0" applyFont="1" applyFill="1" applyBorder="1" applyAlignment="1" applyProtection="1">
      <alignment horizontal="center" vertical="center" wrapText="1"/>
      <protection hidden="1"/>
    </xf>
    <xf numFmtId="0" fontId="16" fillId="2" borderId="25" xfId="0" applyFont="1" applyFill="1" applyBorder="1" applyAlignment="1" applyProtection="1">
      <alignment horizontal="center" vertical="center" wrapText="1"/>
      <protection hidden="1"/>
    </xf>
    <xf numFmtId="0" fontId="16" fillId="2" borderId="14" xfId="0" applyFont="1" applyFill="1" applyBorder="1" applyAlignment="1" applyProtection="1">
      <alignment horizontal="center" vertical="center" wrapText="1"/>
      <protection hidden="1"/>
    </xf>
    <xf numFmtId="0" fontId="16" fillId="2" borderId="26" xfId="0" applyFont="1" applyFill="1" applyBorder="1" applyAlignment="1" applyProtection="1">
      <alignment horizontal="center" vertical="center" wrapText="1"/>
      <protection hidden="1"/>
    </xf>
    <xf numFmtId="0" fontId="1" fillId="6" borderId="10" xfId="0" applyFont="1" applyFill="1" applyBorder="1" applyAlignment="1" applyProtection="1">
      <alignment horizontal="center"/>
      <protection locked="0" hidden="1"/>
    </xf>
    <xf numFmtId="0" fontId="1" fillId="6" borderId="11" xfId="0" applyFont="1" applyFill="1" applyBorder="1" applyAlignment="1" applyProtection="1">
      <alignment horizontal="center"/>
      <protection locked="0" hidden="1"/>
    </xf>
    <xf numFmtId="0" fontId="1" fillId="6" borderId="12" xfId="0" applyFont="1" applyFill="1" applyBorder="1" applyAlignment="1" applyProtection="1">
      <alignment horizontal="center"/>
      <protection locked="0" hidden="1"/>
    </xf>
    <xf numFmtId="0" fontId="11" fillId="3" borderId="10" xfId="0" applyFont="1" applyFill="1" applyBorder="1" applyAlignment="1" applyProtection="1">
      <alignment horizontal="center" vertical="center"/>
      <protection hidden="1"/>
    </xf>
    <xf numFmtId="0" fontId="11" fillId="3" borderId="11" xfId="0" applyFont="1" applyFill="1" applyBorder="1" applyAlignment="1" applyProtection="1">
      <alignment horizontal="center" vertical="center"/>
      <protection hidden="1"/>
    </xf>
    <xf numFmtId="0" fontId="11" fillId="3" borderId="12" xfId="0" applyFont="1" applyFill="1" applyBorder="1" applyAlignment="1" applyProtection="1">
      <alignment horizontal="center" vertical="center"/>
      <protection hidden="1"/>
    </xf>
    <xf numFmtId="0" fontId="8" fillId="3" borderId="2" xfId="0" applyFont="1" applyFill="1" applyBorder="1" applyAlignment="1" applyProtection="1">
      <alignment horizontal="center" vertical="center"/>
      <protection hidden="1"/>
    </xf>
    <xf numFmtId="0" fontId="8" fillId="3" borderId="3" xfId="0" applyFont="1" applyFill="1" applyBorder="1" applyAlignment="1" applyProtection="1">
      <alignment horizontal="center" vertical="center"/>
      <protection hidden="1"/>
    </xf>
    <xf numFmtId="0" fontId="8" fillId="3" borderId="4" xfId="0" applyFont="1" applyFill="1" applyBorder="1" applyAlignment="1" applyProtection="1">
      <alignment horizontal="center" vertical="center"/>
      <protection hidden="1"/>
    </xf>
    <xf numFmtId="0" fontId="8" fillId="3" borderId="8" xfId="0" applyFont="1" applyFill="1" applyBorder="1" applyAlignment="1" applyProtection="1">
      <alignment horizontal="center" vertical="center"/>
      <protection hidden="1"/>
    </xf>
    <xf numFmtId="0" fontId="8" fillId="3" borderId="0" xfId="0" applyFont="1" applyFill="1" applyBorder="1" applyAlignment="1" applyProtection="1">
      <alignment horizontal="center" vertical="center"/>
      <protection hidden="1"/>
    </xf>
    <xf numFmtId="0" fontId="8" fillId="3" borderId="9" xfId="0" applyFont="1" applyFill="1" applyBorder="1" applyAlignment="1" applyProtection="1">
      <alignment horizontal="center" vertical="center"/>
      <protection hidden="1"/>
    </xf>
    <xf numFmtId="0" fontId="9" fillId="3" borderId="11" xfId="0" applyFont="1" applyFill="1" applyBorder="1" applyAlignment="1" applyProtection="1">
      <alignment horizontal="center" vertical="center"/>
      <protection hidden="1"/>
    </xf>
    <xf numFmtId="0" fontId="9" fillId="3" borderId="12" xfId="0" applyFont="1" applyFill="1" applyBorder="1" applyAlignment="1" applyProtection="1">
      <alignment horizontal="center" vertical="center"/>
      <protection hidden="1"/>
    </xf>
    <xf numFmtId="0" fontId="10" fillId="9" borderId="2" xfId="0" applyFont="1" applyFill="1" applyBorder="1" applyAlignment="1" applyProtection="1">
      <alignment horizontal="center" vertical="center" wrapText="1"/>
      <protection hidden="1"/>
    </xf>
    <xf numFmtId="0" fontId="10" fillId="9" borderId="3" xfId="0" applyFont="1" applyFill="1" applyBorder="1" applyAlignment="1" applyProtection="1">
      <alignment horizontal="center" vertical="center" wrapText="1"/>
      <protection hidden="1"/>
    </xf>
    <xf numFmtId="0" fontId="10" fillId="9" borderId="4" xfId="0" applyFont="1" applyFill="1" applyBorder="1" applyAlignment="1" applyProtection="1">
      <alignment horizontal="center" vertical="center" wrapText="1"/>
      <protection hidden="1"/>
    </xf>
    <xf numFmtId="0" fontId="10" fillId="9" borderId="8" xfId="0" applyFont="1" applyFill="1" applyBorder="1" applyAlignment="1" applyProtection="1">
      <alignment horizontal="center" vertical="center" wrapText="1"/>
      <protection hidden="1"/>
    </xf>
    <xf numFmtId="0" fontId="10" fillId="9" borderId="0" xfId="0" applyFont="1" applyFill="1" applyBorder="1" applyAlignment="1" applyProtection="1">
      <alignment horizontal="center" vertical="center" wrapText="1"/>
      <protection hidden="1"/>
    </xf>
    <xf numFmtId="0" fontId="10" fillId="9" borderId="9" xfId="0" applyFont="1" applyFill="1" applyBorder="1" applyAlignment="1" applyProtection="1">
      <alignment horizontal="center" vertical="center" wrapText="1"/>
      <protection hidden="1"/>
    </xf>
    <xf numFmtId="0" fontId="10" fillId="9" borderId="5" xfId="0" applyFont="1" applyFill="1" applyBorder="1" applyAlignment="1" applyProtection="1">
      <alignment horizontal="center" vertical="center" wrapText="1"/>
      <protection hidden="1"/>
    </xf>
    <xf numFmtId="0" fontId="10" fillId="9" borderId="6" xfId="0" applyFont="1" applyFill="1" applyBorder="1" applyAlignment="1" applyProtection="1">
      <alignment horizontal="center" vertical="center" wrapText="1"/>
      <protection hidden="1"/>
    </xf>
    <xf numFmtId="0" fontId="10" fillId="9" borderId="7" xfId="0" applyFont="1" applyFill="1" applyBorder="1" applyAlignment="1" applyProtection="1">
      <alignment horizontal="center" vertical="center" wrapText="1"/>
      <protection hidden="1"/>
    </xf>
    <xf numFmtId="0" fontId="2" fillId="3" borderId="2" xfId="0" applyFont="1" applyFill="1" applyBorder="1" applyAlignment="1" applyProtection="1">
      <alignment horizontal="center" vertical="center"/>
      <protection hidden="1"/>
    </xf>
    <xf numFmtId="0" fontId="2" fillId="3" borderId="3" xfId="0" applyFont="1" applyFill="1" applyBorder="1" applyAlignment="1" applyProtection="1">
      <alignment horizontal="center" vertical="center"/>
      <protection hidden="1"/>
    </xf>
    <xf numFmtId="0" fontId="2" fillId="3" borderId="4" xfId="0" applyFont="1" applyFill="1" applyBorder="1" applyAlignment="1" applyProtection="1">
      <alignment horizontal="center" vertical="center"/>
      <protection hidden="1"/>
    </xf>
    <xf numFmtId="0" fontId="2" fillId="3" borderId="13" xfId="0" applyFont="1" applyFill="1" applyBorder="1" applyAlignment="1" applyProtection="1">
      <alignment horizontal="center" vertical="center"/>
      <protection hidden="1"/>
    </xf>
    <xf numFmtId="0" fontId="2" fillId="3" borderId="14" xfId="0" applyFont="1" applyFill="1" applyBorder="1" applyAlignment="1" applyProtection="1">
      <alignment horizontal="center" vertical="center"/>
      <protection hidden="1"/>
    </xf>
    <xf numFmtId="0" fontId="2" fillId="3" borderId="15" xfId="0" applyFont="1" applyFill="1" applyBorder="1" applyAlignment="1" applyProtection="1">
      <alignment horizontal="center" vertical="center"/>
      <protection hidden="1"/>
    </xf>
    <xf numFmtId="0" fontId="17" fillId="2" borderId="2" xfId="0" applyFont="1" applyFill="1" applyBorder="1" applyAlignment="1" applyProtection="1">
      <alignment horizontal="left" vertical="center" wrapText="1"/>
      <protection hidden="1"/>
    </xf>
    <xf numFmtId="0" fontId="17" fillId="2" borderId="3" xfId="0" applyFont="1" applyFill="1" applyBorder="1" applyAlignment="1" applyProtection="1">
      <alignment horizontal="left" vertical="center" wrapText="1"/>
      <protection hidden="1"/>
    </xf>
    <xf numFmtId="0" fontId="17" fillId="2" borderId="0" xfId="0" applyFont="1" applyFill="1" applyBorder="1" applyAlignment="1" applyProtection="1">
      <alignment horizontal="left" vertical="center" wrapText="1"/>
      <protection hidden="1"/>
    </xf>
    <xf numFmtId="0" fontId="17" fillId="2" borderId="9" xfId="0" applyFont="1" applyFill="1" applyBorder="1" applyAlignment="1" applyProtection="1">
      <alignment horizontal="left" vertical="center" wrapText="1"/>
      <protection hidden="1"/>
    </xf>
    <xf numFmtId="0" fontId="17" fillId="2" borderId="5" xfId="0" applyFont="1" applyFill="1" applyBorder="1" applyAlignment="1" applyProtection="1">
      <alignment horizontal="left" vertical="center" wrapText="1"/>
      <protection hidden="1"/>
    </xf>
    <xf numFmtId="0" fontId="17" fillId="2" borderId="6" xfId="0" applyFont="1" applyFill="1" applyBorder="1" applyAlignment="1" applyProtection="1">
      <alignment horizontal="left" vertical="center" wrapText="1"/>
      <protection hidden="1"/>
    </xf>
    <xf numFmtId="0" fontId="17" fillId="2" borderId="7" xfId="0" applyFont="1" applyFill="1" applyBorder="1" applyAlignment="1" applyProtection="1">
      <alignment horizontal="left" vertical="center" wrapText="1"/>
      <protection hidden="1"/>
    </xf>
    <xf numFmtId="0" fontId="17" fillId="2" borderId="4" xfId="0" applyFont="1" applyFill="1" applyBorder="1" applyAlignment="1" applyProtection="1">
      <alignment horizontal="left" vertical="center" wrapText="1"/>
      <protection hidden="1"/>
    </xf>
    <xf numFmtId="0" fontId="5" fillId="3" borderId="8" xfId="0" applyFont="1" applyFill="1" applyBorder="1" applyAlignment="1" applyProtection="1">
      <alignment horizontal="center" vertical="center"/>
      <protection hidden="1"/>
    </xf>
    <xf numFmtId="0" fontId="5" fillId="3" borderId="0" xfId="0" applyFont="1" applyFill="1" applyBorder="1" applyAlignment="1" applyProtection="1">
      <alignment horizontal="center" vertical="center"/>
      <protection hidden="1"/>
    </xf>
    <xf numFmtId="0" fontId="5" fillId="3" borderId="9" xfId="0" applyFont="1" applyFill="1" applyBorder="1" applyAlignment="1" applyProtection="1">
      <alignment horizontal="center" vertical="center"/>
      <protection hidden="1"/>
    </xf>
    <xf numFmtId="0" fontId="5" fillId="3" borderId="16" xfId="0" applyFont="1" applyFill="1" applyBorder="1" applyAlignment="1" applyProtection="1">
      <alignment horizontal="center" vertical="center"/>
      <protection hidden="1"/>
    </xf>
    <xf numFmtId="0" fontId="5" fillId="3" borderId="11" xfId="0" applyFont="1" applyFill="1" applyBorder="1" applyAlignment="1" applyProtection="1">
      <alignment horizontal="center" vertical="center"/>
      <protection hidden="1"/>
    </xf>
    <xf numFmtId="0" fontId="5" fillId="3" borderId="12" xfId="0" applyFont="1" applyFill="1" applyBorder="1" applyAlignment="1" applyProtection="1">
      <alignment horizontal="center" vertical="center"/>
      <protection hidden="1"/>
    </xf>
    <xf numFmtId="0" fontId="19" fillId="3" borderId="5" xfId="0" applyFont="1" applyFill="1" applyBorder="1" applyAlignment="1" applyProtection="1">
      <alignment horizontal="center" vertical="center"/>
      <protection hidden="1"/>
    </xf>
    <xf numFmtId="0" fontId="19" fillId="3" borderId="6" xfId="0" applyFont="1" applyFill="1" applyBorder="1" applyAlignment="1" applyProtection="1">
      <alignment horizontal="center" vertical="center"/>
      <protection hidden="1"/>
    </xf>
    <xf numFmtId="0" fontId="2" fillId="5" borderId="17" xfId="0" applyFont="1" applyFill="1" applyBorder="1" applyAlignment="1" applyProtection="1">
      <alignment horizontal="center" vertical="center"/>
      <protection hidden="1"/>
    </xf>
    <xf numFmtId="0" fontId="2" fillId="5" borderId="18" xfId="0" applyFont="1" applyFill="1" applyBorder="1" applyAlignment="1" applyProtection="1">
      <alignment horizontal="center" vertical="center"/>
      <protection hidden="1"/>
    </xf>
    <xf numFmtId="0" fontId="0" fillId="0" borderId="10" xfId="0" applyBorder="1" applyAlignment="1" applyProtection="1">
      <alignment horizontal="center"/>
      <protection hidden="1"/>
    </xf>
    <xf numFmtId="0" fontId="0" fillId="0" borderId="12" xfId="0" applyBorder="1" applyAlignment="1" applyProtection="1">
      <alignment horizontal="center"/>
      <protection hidden="1"/>
    </xf>
    <xf numFmtId="0" fontId="6" fillId="4" borderId="0" xfId="0" applyFont="1" applyFill="1" applyAlignment="1" applyProtection="1">
      <alignment horizontal="center" wrapText="1"/>
      <protection hidden="1"/>
    </xf>
    <xf numFmtId="0" fontId="0" fillId="0" borderId="0" xfId="0" applyAlignment="1" applyProtection="1">
      <alignment horizontal="center"/>
      <protection hidden="1"/>
    </xf>
    <xf numFmtId="0" fontId="7" fillId="0" borderId="0" xfId="0" applyFont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center" vertical="center" textRotation="90"/>
      <protection hidden="1"/>
    </xf>
    <xf numFmtId="0" fontId="0" fillId="2" borderId="2" xfId="0" applyFill="1" applyBorder="1" applyAlignment="1" applyProtection="1">
      <alignment horizontal="left" vertical="center" wrapText="1"/>
      <protection hidden="1"/>
    </xf>
    <xf numFmtId="0" fontId="0" fillId="2" borderId="3" xfId="0" applyFill="1" applyBorder="1" applyAlignment="1" applyProtection="1">
      <alignment horizontal="left" vertical="center" wrapText="1"/>
      <protection hidden="1"/>
    </xf>
    <xf numFmtId="0" fontId="0" fillId="2" borderId="4" xfId="0" applyFill="1" applyBorder="1" applyAlignment="1" applyProtection="1">
      <alignment horizontal="left" vertical="center" wrapText="1"/>
      <protection hidden="1"/>
    </xf>
    <xf numFmtId="0" fontId="0" fillId="2" borderId="5" xfId="0" applyFill="1" applyBorder="1" applyAlignment="1" applyProtection="1">
      <alignment horizontal="left" vertical="center" wrapText="1"/>
      <protection hidden="1"/>
    </xf>
    <xf numFmtId="0" fontId="0" fillId="2" borderId="6" xfId="0" applyFill="1" applyBorder="1" applyAlignment="1" applyProtection="1">
      <alignment horizontal="left" vertical="center" wrapText="1"/>
      <protection hidden="1"/>
    </xf>
    <xf numFmtId="0" fontId="0" fillId="2" borderId="7" xfId="0" applyFill="1" applyBorder="1" applyAlignment="1" applyProtection="1">
      <alignment horizontal="left" vertical="center" wrapText="1"/>
      <protection hidden="1"/>
    </xf>
    <xf numFmtId="0" fontId="2" fillId="3" borderId="8" xfId="0" applyFont="1" applyFill="1" applyBorder="1" applyAlignment="1" applyProtection="1">
      <alignment horizontal="center" vertical="center"/>
      <protection hidden="1"/>
    </xf>
    <xf numFmtId="0" fontId="2" fillId="3" borderId="0" xfId="0" applyFont="1" applyFill="1" applyBorder="1" applyAlignment="1" applyProtection="1">
      <alignment horizontal="center" vertical="center"/>
      <protection hidden="1"/>
    </xf>
    <xf numFmtId="0" fontId="2" fillId="3" borderId="9" xfId="0" applyFont="1" applyFill="1" applyBorder="1" applyAlignment="1" applyProtection="1">
      <alignment horizontal="center" vertical="center"/>
      <protection hidden="1"/>
    </xf>
    <xf numFmtId="0" fontId="5" fillId="3" borderId="10" xfId="0" applyFont="1" applyFill="1" applyBorder="1" applyAlignment="1" applyProtection="1">
      <alignment horizontal="center" vertical="center"/>
      <protection hidden="1"/>
    </xf>
    <xf numFmtId="0" fontId="19" fillId="3" borderId="10" xfId="0" applyFont="1" applyFill="1" applyBorder="1" applyAlignment="1" applyProtection="1">
      <alignment horizontal="center" vertical="center"/>
      <protection hidden="1"/>
    </xf>
    <xf numFmtId="0" fontId="19" fillId="3" borderId="11" xfId="0" applyFont="1" applyFill="1" applyBorder="1" applyAlignment="1" applyProtection="1">
      <alignment horizontal="center" vertical="center"/>
      <protection hidden="1"/>
    </xf>
    <xf numFmtId="0" fontId="3" fillId="3" borderId="2" xfId="0" applyFont="1" applyFill="1" applyBorder="1" applyAlignment="1" applyProtection="1">
      <alignment horizontal="center" vertical="center"/>
      <protection hidden="1"/>
    </xf>
    <xf numFmtId="0" fontId="3" fillId="3" borderId="3" xfId="0" applyFont="1" applyFill="1" applyBorder="1" applyAlignment="1" applyProtection="1">
      <alignment horizontal="center" vertical="center"/>
      <protection hidden="1"/>
    </xf>
    <xf numFmtId="0" fontId="3" fillId="3" borderId="4" xfId="0" applyFont="1" applyFill="1" applyBorder="1" applyAlignment="1" applyProtection="1">
      <alignment horizontal="center" vertical="center"/>
      <protection hidden="1"/>
    </xf>
    <xf numFmtId="0" fontId="14" fillId="3" borderId="8" xfId="0" applyFont="1" applyFill="1" applyBorder="1" applyAlignment="1" applyProtection="1">
      <alignment horizontal="center" vertical="center"/>
      <protection hidden="1"/>
    </xf>
    <xf numFmtId="0" fontId="14" fillId="3" borderId="0" xfId="0" applyFont="1" applyFill="1" applyBorder="1" applyAlignment="1" applyProtection="1">
      <alignment horizontal="center" vertical="center"/>
      <protection hidden="1"/>
    </xf>
    <xf numFmtId="0" fontId="14" fillId="3" borderId="9" xfId="0" applyFont="1" applyFill="1" applyBorder="1" applyAlignment="1" applyProtection="1">
      <alignment horizontal="center" vertical="center"/>
      <protection hidden="1"/>
    </xf>
    <xf numFmtId="0" fontId="3" fillId="3" borderId="10" xfId="0" applyFont="1" applyFill="1" applyBorder="1" applyAlignment="1" applyProtection="1">
      <alignment horizontal="center" vertical="center"/>
      <protection hidden="1"/>
    </xf>
    <xf numFmtId="0" fontId="3" fillId="3" borderId="11" xfId="0" applyFont="1" applyFill="1" applyBorder="1" applyAlignment="1" applyProtection="1">
      <alignment horizontal="center" vertical="center"/>
      <protection hidden="1"/>
    </xf>
    <xf numFmtId="0" fontId="3" fillId="3" borderId="6" xfId="0" applyFont="1" applyFill="1" applyBorder="1" applyAlignment="1" applyProtection="1">
      <alignment horizontal="center" vertical="center"/>
      <protection hidden="1"/>
    </xf>
    <xf numFmtId="0" fontId="3" fillId="3" borderId="7" xfId="0" applyFont="1" applyFill="1" applyBorder="1" applyAlignment="1" applyProtection="1">
      <alignment horizontal="center" vertical="center"/>
      <protection hidden="1"/>
    </xf>
    <xf numFmtId="0" fontId="3" fillId="10" borderId="10" xfId="0" applyFont="1" applyFill="1" applyBorder="1" applyAlignment="1" applyProtection="1">
      <alignment horizontal="center" vertical="center"/>
      <protection hidden="1"/>
    </xf>
    <xf numFmtId="0" fontId="3" fillId="10" borderId="11" xfId="0" applyFont="1" applyFill="1" applyBorder="1" applyAlignment="1" applyProtection="1">
      <alignment horizontal="center" vertical="center"/>
      <protection hidden="1"/>
    </xf>
    <xf numFmtId="0" fontId="3" fillId="10" borderId="12" xfId="0" applyFont="1" applyFill="1" applyBorder="1" applyAlignment="1" applyProtection="1">
      <alignment horizontal="center" vertical="center"/>
      <protection hidden="1"/>
    </xf>
    <xf numFmtId="0" fontId="15" fillId="5" borderId="17" xfId="0" applyFont="1" applyFill="1" applyBorder="1" applyAlignment="1" applyProtection="1">
      <alignment horizontal="center" vertical="top"/>
      <protection hidden="1"/>
    </xf>
    <xf numFmtId="0" fontId="15" fillId="5" borderId="19" xfId="0" applyFont="1" applyFill="1" applyBorder="1" applyAlignment="1" applyProtection="1">
      <alignment horizontal="center" vertical="top"/>
      <protection hidden="1"/>
    </xf>
    <xf numFmtId="0" fontId="15" fillId="5" borderId="18" xfId="0" applyFont="1" applyFill="1" applyBorder="1" applyAlignment="1" applyProtection="1">
      <alignment horizontal="center" vertical="top"/>
      <protection hidden="1"/>
    </xf>
    <xf numFmtId="0" fontId="15" fillId="3" borderId="5" xfId="0" applyFont="1" applyFill="1" applyBorder="1" applyAlignment="1" applyProtection="1">
      <alignment horizontal="center" vertical="center" wrapText="1"/>
      <protection hidden="1"/>
    </xf>
    <xf numFmtId="0" fontId="15" fillId="3" borderId="6" xfId="0" applyFont="1" applyFill="1" applyBorder="1" applyAlignment="1" applyProtection="1">
      <alignment horizontal="center" vertical="center" wrapText="1"/>
      <protection hidden="1"/>
    </xf>
    <xf numFmtId="0" fontId="13" fillId="2" borderId="2" xfId="0" applyFont="1" applyFill="1" applyBorder="1" applyAlignment="1" applyProtection="1">
      <alignment horizontal="center" vertical="center"/>
      <protection hidden="1"/>
    </xf>
    <xf numFmtId="0" fontId="13" fillId="2" borderId="3" xfId="0" applyFont="1" applyFill="1" applyBorder="1" applyAlignment="1" applyProtection="1">
      <alignment horizontal="center" vertical="center"/>
      <protection hidden="1"/>
    </xf>
    <xf numFmtId="0" fontId="13" fillId="2" borderId="4" xfId="0" applyFont="1" applyFill="1" applyBorder="1" applyAlignment="1" applyProtection="1">
      <alignment horizontal="center" vertical="center"/>
      <protection hidden="1"/>
    </xf>
    <xf numFmtId="0" fontId="17" fillId="6" borderId="10" xfId="0" applyFont="1" applyFill="1" applyBorder="1" applyAlignment="1" applyProtection="1">
      <alignment horizontal="center" vertical="center"/>
      <protection hidden="1"/>
    </xf>
    <xf numFmtId="0" fontId="17" fillId="6" borderId="11" xfId="0" applyFont="1" applyFill="1" applyBorder="1" applyAlignment="1" applyProtection="1">
      <alignment horizontal="center" vertical="center"/>
      <protection hidden="1"/>
    </xf>
    <xf numFmtId="0" fontId="17" fillId="6" borderId="12" xfId="0" applyFont="1" applyFill="1" applyBorder="1" applyAlignment="1" applyProtection="1">
      <alignment horizontal="center" vertical="center"/>
      <protection hidden="1"/>
    </xf>
    <xf numFmtId="0" fontId="20" fillId="11" borderId="10" xfId="0" applyFont="1" applyFill="1" applyBorder="1" applyAlignment="1" applyProtection="1">
      <alignment horizontal="center" vertical="center"/>
      <protection hidden="1"/>
    </xf>
    <xf numFmtId="0" fontId="20" fillId="11" borderId="11" xfId="0" applyFont="1" applyFill="1" applyBorder="1" applyAlignment="1" applyProtection="1">
      <alignment horizontal="center" vertical="center"/>
      <protection hidden="1"/>
    </xf>
    <xf numFmtId="0" fontId="20" fillId="11" borderId="12" xfId="0" applyFont="1" applyFill="1" applyBorder="1" applyAlignment="1" applyProtection="1">
      <alignment horizontal="center" vertical="center"/>
      <protection hidden="1"/>
    </xf>
    <xf numFmtId="2" fontId="17" fillId="6" borderId="10" xfId="0" applyNumberFormat="1" applyFont="1" applyFill="1" applyBorder="1" applyAlignment="1" applyProtection="1">
      <alignment horizontal="center" vertical="center"/>
      <protection locked="0" hidden="1"/>
    </xf>
    <xf numFmtId="2" fontId="17" fillId="6" borderId="11" xfId="0" applyNumberFormat="1" applyFont="1" applyFill="1" applyBorder="1" applyAlignment="1" applyProtection="1">
      <alignment horizontal="center" vertical="center"/>
      <protection locked="0" hidden="1"/>
    </xf>
    <xf numFmtId="2" fontId="17" fillId="6" borderId="12" xfId="0" applyNumberFormat="1" applyFont="1" applyFill="1" applyBorder="1" applyAlignment="1" applyProtection="1">
      <alignment horizontal="center" vertical="center"/>
      <protection locked="0" hidden="1"/>
    </xf>
    <xf numFmtId="2" fontId="0" fillId="7" borderId="0" xfId="0" applyNumberFormat="1" applyFill="1" applyProtection="1">
      <protection hidden="1"/>
    </xf>
    <xf numFmtId="2" fontId="0" fillId="6" borderId="10" xfId="0" applyNumberFormat="1" applyFill="1" applyBorder="1" applyAlignment="1" applyProtection="1">
      <alignment horizontal="center"/>
      <protection locked="0" hidden="1"/>
    </xf>
    <xf numFmtId="2" fontId="0" fillId="6" borderId="11" xfId="0" applyNumberFormat="1" applyFill="1" applyBorder="1" applyAlignment="1" applyProtection="1">
      <alignment horizontal="center"/>
      <protection locked="0" hidden="1"/>
    </xf>
    <xf numFmtId="2" fontId="0" fillId="6" borderId="12" xfId="0" applyNumberFormat="1" applyFill="1" applyBorder="1" applyAlignment="1" applyProtection="1">
      <alignment horizontal="center"/>
      <protection locked="0" hidden="1"/>
    </xf>
    <xf numFmtId="2" fontId="0" fillId="0" borderId="0" xfId="0" applyNumberFormat="1" applyProtection="1"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663300"/>
      <color rgb="FFCC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hyperlink" Target="#'&#1042;&#1072;&#1088;&#1080;&#1072;&#1085;&#1090; 2'!A1"/><Relationship Id="rId1" Type="http://schemas.openxmlformats.org/officeDocument/2006/relationships/hyperlink" Target="#'&#1042;&#1072;&#1088;&#1080;&#1072;&#1085;&#1090; 1'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'&#1056;&#1077;&#1079;&#1091;&#1083;&#1100;&#1090;&#1072;&#1090; &#1074;&#1072;&#1088;&#1080;&#1072;&#1085;&#1090;&#1072; 1'!A1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hyperlink" Target="#'&#1056;&#1077;&#1079;&#1091;&#1083;&#1100;&#1090;&#1072;&#1090; &#1074;&#1072;&#1088;&#1080;&#1072;&#1085;&#1090;&#1072; 2'!A1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hyperlink" Target="#'&#1042;&#1072;&#1088;&#1080;&#1072;&#1085;&#1090; 1'!A1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hyperlink" Target="#'&#1042;&#1072;&#1088;&#1080;&#1072;&#1085;&#1090; 2'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11</xdr:row>
      <xdr:rowOff>219075</xdr:rowOff>
    </xdr:from>
    <xdr:to>
      <xdr:col>9</xdr:col>
      <xdr:colOff>114300</xdr:colOff>
      <xdr:row>13</xdr:row>
      <xdr:rowOff>323850</xdr:rowOff>
    </xdr:to>
    <xdr:sp macro="" textlink="">
      <xdr:nvSpPr>
        <xdr:cNvPr id="2" name="Багетная рамка 1">
          <a:hlinkClick xmlns:r="http://schemas.openxmlformats.org/officeDocument/2006/relationships" r:id="rId1"/>
        </xdr:cNvPr>
        <xdr:cNvSpPr/>
      </xdr:nvSpPr>
      <xdr:spPr>
        <a:xfrm>
          <a:off x="1466850" y="3514725"/>
          <a:ext cx="1447800" cy="771525"/>
        </a:xfrm>
        <a:prstGeom prst="bevel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800" b="1">
              <a:solidFill>
                <a:srgbClr val="002060"/>
              </a:solidFill>
            </a:rPr>
            <a:t>Вариант</a:t>
          </a:r>
          <a:r>
            <a:rPr lang="ru-RU" sz="1800" b="1" baseline="0">
              <a:solidFill>
                <a:srgbClr val="002060"/>
              </a:solidFill>
            </a:rPr>
            <a:t> 1</a:t>
          </a:r>
          <a:endParaRPr lang="ru-RU" sz="1200" b="1">
            <a:solidFill>
              <a:srgbClr val="002060"/>
            </a:solidFill>
          </a:endParaRPr>
        </a:p>
      </xdr:txBody>
    </xdr:sp>
    <xdr:clientData/>
  </xdr:twoCellAnchor>
  <xdr:twoCellAnchor>
    <xdr:from>
      <xdr:col>14</xdr:col>
      <xdr:colOff>219075</xdr:colOff>
      <xdr:row>11</xdr:row>
      <xdr:rowOff>228600</xdr:rowOff>
    </xdr:from>
    <xdr:to>
      <xdr:col>19</xdr:col>
      <xdr:colOff>0</xdr:colOff>
      <xdr:row>14</xdr:row>
      <xdr:rowOff>0</xdr:rowOff>
    </xdr:to>
    <xdr:sp macro="" textlink="">
      <xdr:nvSpPr>
        <xdr:cNvPr id="3" name="Багетная рамка 2">
          <a:hlinkClick xmlns:r="http://schemas.openxmlformats.org/officeDocument/2006/relationships" r:id="rId2"/>
        </xdr:cNvPr>
        <xdr:cNvSpPr/>
      </xdr:nvSpPr>
      <xdr:spPr>
        <a:xfrm>
          <a:off x="4800600" y="3524250"/>
          <a:ext cx="1447800" cy="771525"/>
        </a:xfrm>
        <a:prstGeom prst="bevel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800" b="1">
              <a:solidFill>
                <a:srgbClr val="002060"/>
              </a:solidFill>
            </a:rPr>
            <a:t>Вариант</a:t>
          </a:r>
          <a:r>
            <a:rPr lang="ru-RU" sz="1800" b="1" baseline="0">
              <a:solidFill>
                <a:srgbClr val="002060"/>
              </a:solidFill>
            </a:rPr>
            <a:t> 2</a:t>
          </a:r>
          <a:endParaRPr lang="ru-RU" sz="1200" b="1">
            <a:solidFill>
              <a:srgbClr val="002060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31059</xdr:colOff>
      <xdr:row>0</xdr:row>
      <xdr:rowOff>104775</xdr:rowOff>
    </xdr:from>
    <xdr:to>
      <xdr:col>31</xdr:col>
      <xdr:colOff>8282</xdr:colOff>
      <xdr:row>2</xdr:row>
      <xdr:rowOff>304800</xdr:rowOff>
    </xdr:to>
    <xdr:sp macro="" textlink="">
      <xdr:nvSpPr>
        <xdr:cNvPr id="2" name="Выноска со стрелкой вверх 1">
          <a:hlinkClick xmlns:r="http://schemas.openxmlformats.org/officeDocument/2006/relationships" r:id="rId1"/>
        </xdr:cNvPr>
        <xdr:cNvSpPr/>
      </xdr:nvSpPr>
      <xdr:spPr>
        <a:xfrm>
          <a:off x="8835472" y="104775"/>
          <a:ext cx="1302440" cy="663851"/>
        </a:xfrm>
        <a:prstGeom prst="upArrowCallou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100"/>
            <a:t>Просмотреть</a:t>
          </a:r>
          <a:r>
            <a:rPr lang="ru-RU" sz="1100" baseline="0"/>
            <a:t> р</a:t>
          </a:r>
          <a:r>
            <a:rPr lang="ru-RU" sz="1100"/>
            <a:t>езультат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31059</xdr:colOff>
      <xdr:row>0</xdr:row>
      <xdr:rowOff>104775</xdr:rowOff>
    </xdr:from>
    <xdr:to>
      <xdr:col>31</xdr:col>
      <xdr:colOff>8282</xdr:colOff>
      <xdr:row>2</xdr:row>
      <xdr:rowOff>304800</xdr:rowOff>
    </xdr:to>
    <xdr:sp macro="" textlink="">
      <xdr:nvSpPr>
        <xdr:cNvPr id="2" name="Выноска со стрелкой вверх 1">
          <a:hlinkClick xmlns:r="http://schemas.openxmlformats.org/officeDocument/2006/relationships" r:id="rId1"/>
        </xdr:cNvPr>
        <xdr:cNvSpPr/>
      </xdr:nvSpPr>
      <xdr:spPr>
        <a:xfrm>
          <a:off x="8889309" y="104775"/>
          <a:ext cx="1310723" cy="666750"/>
        </a:xfrm>
        <a:prstGeom prst="upArrowCallou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100"/>
            <a:t>Просмотреть</a:t>
          </a:r>
          <a:r>
            <a:rPr lang="ru-RU" sz="1100" baseline="0"/>
            <a:t> р</a:t>
          </a:r>
          <a:r>
            <a:rPr lang="ru-RU" sz="1100"/>
            <a:t>езультат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12</xdr:row>
      <xdr:rowOff>0</xdr:rowOff>
    </xdr:from>
    <xdr:to>
      <xdr:col>16</xdr:col>
      <xdr:colOff>323850</xdr:colOff>
      <xdr:row>12</xdr:row>
      <xdr:rowOff>1588</xdr:rowOff>
    </xdr:to>
    <xdr:cxnSp macro="">
      <xdr:nvCxnSpPr>
        <xdr:cNvPr id="3" name="Прямая со стрелкой 2"/>
        <xdr:cNvCxnSpPr/>
      </xdr:nvCxnSpPr>
      <xdr:spPr>
        <a:xfrm>
          <a:off x="133350" y="3467100"/>
          <a:ext cx="532447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296694</xdr:colOff>
      <xdr:row>11</xdr:row>
      <xdr:rowOff>301083</xdr:rowOff>
    </xdr:from>
    <xdr:to>
      <xdr:col>2</xdr:col>
      <xdr:colOff>39519</xdr:colOff>
      <xdr:row>12</xdr:row>
      <xdr:rowOff>43908</xdr:rowOff>
    </xdr:to>
    <xdr:sp macro="" textlink="">
      <xdr:nvSpPr>
        <xdr:cNvPr id="4" name="Овал 3"/>
        <xdr:cNvSpPr/>
      </xdr:nvSpPr>
      <xdr:spPr>
        <a:xfrm>
          <a:off x="427663" y="3575302"/>
          <a:ext cx="76200" cy="76200"/>
        </a:xfrm>
        <a:prstGeom prst="ellipse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2</xdr:col>
      <xdr:colOff>2213</xdr:colOff>
      <xdr:row>11</xdr:row>
      <xdr:rowOff>300289</xdr:rowOff>
    </xdr:from>
    <xdr:to>
      <xdr:col>3</xdr:col>
      <xdr:colOff>287362</xdr:colOff>
      <xdr:row>11</xdr:row>
      <xdr:rowOff>301877</xdr:rowOff>
    </xdr:to>
    <xdr:cxnSp macro="">
      <xdr:nvCxnSpPr>
        <xdr:cNvPr id="6" name="Скругленная соединительная линия 5"/>
        <xdr:cNvCxnSpPr>
          <a:stCxn id="4" idx="0"/>
          <a:endCxn id="27" idx="0"/>
        </xdr:cNvCxnSpPr>
      </xdr:nvCxnSpPr>
      <xdr:spPr>
        <a:xfrm rot="5400000" flipH="1" flipV="1">
          <a:off x="775025" y="3266040"/>
          <a:ext cx="1588" cy="618524"/>
        </a:xfrm>
        <a:prstGeom prst="curvedConnector3">
          <a:avLst>
            <a:gd name="adj1" fmla="val 14395466"/>
          </a:avLst>
        </a:prstGeom>
      </xdr:spPr>
      <xdr:style>
        <a:lnRef idx="2">
          <a:schemeClr val="accent6"/>
        </a:lnRef>
        <a:fillRef idx="0">
          <a:schemeClr val="accent6"/>
        </a:fillRef>
        <a:effectRef idx="1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5</xdr:col>
      <xdr:colOff>200242</xdr:colOff>
      <xdr:row>11</xdr:row>
      <xdr:rowOff>301083</xdr:rowOff>
    </xdr:from>
    <xdr:to>
      <xdr:col>5</xdr:col>
      <xdr:colOff>277603</xdr:colOff>
      <xdr:row>12</xdr:row>
      <xdr:rowOff>43908</xdr:rowOff>
    </xdr:to>
    <xdr:sp macro="" textlink="">
      <xdr:nvSpPr>
        <xdr:cNvPr id="9" name="Овал 8"/>
        <xdr:cNvSpPr/>
      </xdr:nvSpPr>
      <xdr:spPr>
        <a:xfrm>
          <a:off x="1664711" y="3575302"/>
          <a:ext cx="77361" cy="76200"/>
        </a:xfrm>
        <a:prstGeom prst="ellipse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7</xdr:col>
      <xdr:colOff>153177</xdr:colOff>
      <xdr:row>11</xdr:row>
      <xdr:rowOff>301083</xdr:rowOff>
    </xdr:from>
    <xdr:to>
      <xdr:col>7</xdr:col>
      <xdr:colOff>230538</xdr:colOff>
      <xdr:row>12</xdr:row>
      <xdr:rowOff>43908</xdr:rowOff>
    </xdr:to>
    <xdr:sp macro="" textlink="">
      <xdr:nvSpPr>
        <xdr:cNvPr id="10" name="Овал 9"/>
        <xdr:cNvSpPr/>
      </xdr:nvSpPr>
      <xdr:spPr>
        <a:xfrm>
          <a:off x="2284396" y="3575302"/>
          <a:ext cx="77361" cy="76200"/>
        </a:xfrm>
        <a:prstGeom prst="ellipse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11</xdr:col>
      <xdr:colOff>57886</xdr:colOff>
      <xdr:row>11</xdr:row>
      <xdr:rowOff>301083</xdr:rowOff>
    </xdr:from>
    <xdr:to>
      <xdr:col>11</xdr:col>
      <xdr:colOff>135247</xdr:colOff>
      <xdr:row>12</xdr:row>
      <xdr:rowOff>43908</xdr:rowOff>
    </xdr:to>
    <xdr:sp macro="" textlink="">
      <xdr:nvSpPr>
        <xdr:cNvPr id="11" name="Овал 10"/>
        <xdr:cNvSpPr/>
      </xdr:nvSpPr>
      <xdr:spPr>
        <a:xfrm>
          <a:off x="3522605" y="3575302"/>
          <a:ext cx="77361" cy="76200"/>
        </a:xfrm>
        <a:prstGeom prst="ellipse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14</xdr:col>
      <xdr:colOff>295971</xdr:colOff>
      <xdr:row>11</xdr:row>
      <xdr:rowOff>301083</xdr:rowOff>
    </xdr:from>
    <xdr:to>
      <xdr:col>15</xdr:col>
      <xdr:colOff>38796</xdr:colOff>
      <xdr:row>12</xdr:row>
      <xdr:rowOff>43908</xdr:rowOff>
    </xdr:to>
    <xdr:sp macro="" textlink="">
      <xdr:nvSpPr>
        <xdr:cNvPr id="12" name="Овал 11"/>
        <xdr:cNvSpPr/>
      </xdr:nvSpPr>
      <xdr:spPr>
        <a:xfrm>
          <a:off x="4760815" y="3575302"/>
          <a:ext cx="76200" cy="76200"/>
        </a:xfrm>
        <a:prstGeom prst="ellipse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13</xdr:col>
      <xdr:colOff>49714</xdr:colOff>
      <xdr:row>11</xdr:row>
      <xdr:rowOff>300290</xdr:rowOff>
    </xdr:from>
    <xdr:to>
      <xdr:col>15</xdr:col>
      <xdr:colOff>1489</xdr:colOff>
      <xdr:row>11</xdr:row>
      <xdr:rowOff>301878</xdr:rowOff>
    </xdr:to>
    <xdr:cxnSp macro="">
      <xdr:nvCxnSpPr>
        <xdr:cNvPr id="14" name="Скругленная соединительная линия 13"/>
        <xdr:cNvCxnSpPr>
          <a:stCxn id="30" idx="0"/>
          <a:endCxn id="12" idx="0"/>
        </xdr:cNvCxnSpPr>
      </xdr:nvCxnSpPr>
      <xdr:spPr>
        <a:xfrm rot="5400000" flipH="1" flipV="1">
          <a:off x="4489652" y="3266040"/>
          <a:ext cx="1588" cy="618525"/>
        </a:xfrm>
        <a:prstGeom prst="curvedConnector3">
          <a:avLst>
            <a:gd name="adj1" fmla="val 14395466"/>
          </a:avLst>
        </a:prstGeom>
      </xdr:spPr>
      <xdr:style>
        <a:lnRef idx="2">
          <a:schemeClr val="accent6"/>
        </a:lnRef>
        <a:fillRef idx="0">
          <a:schemeClr val="accent6"/>
        </a:fillRef>
        <a:effectRef idx="1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5</xdr:col>
      <xdr:colOff>239716</xdr:colOff>
      <xdr:row>11</xdr:row>
      <xdr:rowOff>300290</xdr:rowOff>
    </xdr:from>
    <xdr:to>
      <xdr:col>7</xdr:col>
      <xdr:colOff>192651</xdr:colOff>
      <xdr:row>11</xdr:row>
      <xdr:rowOff>301878</xdr:rowOff>
    </xdr:to>
    <xdr:cxnSp macro="">
      <xdr:nvCxnSpPr>
        <xdr:cNvPr id="17" name="Скругленная соединительная линия 16"/>
        <xdr:cNvCxnSpPr>
          <a:stCxn id="9" idx="0"/>
          <a:endCxn id="10" idx="0"/>
        </xdr:cNvCxnSpPr>
      </xdr:nvCxnSpPr>
      <xdr:spPr>
        <a:xfrm rot="5400000" flipH="1" flipV="1">
          <a:off x="2013234" y="3265460"/>
          <a:ext cx="1588" cy="619685"/>
        </a:xfrm>
        <a:prstGeom prst="curvedConnector3">
          <a:avLst>
            <a:gd name="adj1" fmla="val 14395466"/>
          </a:avLst>
        </a:prstGeom>
      </xdr:spPr>
      <xdr:style>
        <a:lnRef idx="2">
          <a:schemeClr val="accent6"/>
        </a:lnRef>
        <a:fillRef idx="0">
          <a:schemeClr val="accent6"/>
        </a:fillRef>
        <a:effectRef idx="1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5</xdr:col>
      <xdr:colOff>53591</xdr:colOff>
      <xdr:row>12</xdr:row>
      <xdr:rowOff>89295</xdr:rowOff>
    </xdr:from>
    <xdr:to>
      <xdr:col>8</xdr:col>
      <xdr:colOff>53591</xdr:colOff>
      <xdr:row>13</xdr:row>
      <xdr:rowOff>89295</xdr:rowOff>
    </xdr:to>
    <xdr:sp macro="" textlink="">
      <xdr:nvSpPr>
        <xdr:cNvPr id="24" name="TextBox 23"/>
        <xdr:cNvSpPr txBox="1"/>
      </xdr:nvSpPr>
      <xdr:spPr>
        <a:xfrm>
          <a:off x="1518060" y="3696889"/>
          <a:ext cx="1000125" cy="3333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lang="ru-RU" sz="1100" b="1" i="1">
              <a:solidFill>
                <a:srgbClr val="002060"/>
              </a:solidFill>
            </a:rPr>
            <a:t>Оценка "3"</a:t>
          </a:r>
        </a:p>
      </xdr:txBody>
    </xdr:sp>
    <xdr:clientData/>
  </xdr:twoCellAnchor>
  <xdr:twoCellAnchor>
    <xdr:from>
      <xdr:col>8</xdr:col>
      <xdr:colOff>291711</xdr:colOff>
      <xdr:row>12</xdr:row>
      <xdr:rowOff>89295</xdr:rowOff>
    </xdr:from>
    <xdr:to>
      <xdr:col>11</xdr:col>
      <xdr:colOff>291711</xdr:colOff>
      <xdr:row>13</xdr:row>
      <xdr:rowOff>89295</xdr:rowOff>
    </xdr:to>
    <xdr:sp macro="" textlink="">
      <xdr:nvSpPr>
        <xdr:cNvPr id="25" name="TextBox 24"/>
        <xdr:cNvSpPr txBox="1"/>
      </xdr:nvSpPr>
      <xdr:spPr>
        <a:xfrm>
          <a:off x="2756305" y="3696889"/>
          <a:ext cx="1000125" cy="3333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lang="ru-RU" sz="1100" b="1" i="1">
              <a:solidFill>
                <a:srgbClr val="002060"/>
              </a:solidFill>
            </a:rPr>
            <a:t>Оценка "4"</a:t>
          </a:r>
        </a:p>
      </xdr:txBody>
    </xdr:sp>
    <xdr:clientData/>
  </xdr:twoCellAnchor>
  <xdr:twoCellAnchor>
    <xdr:from>
      <xdr:col>12</xdr:col>
      <xdr:colOff>196456</xdr:colOff>
      <xdr:row>12</xdr:row>
      <xdr:rowOff>89295</xdr:rowOff>
    </xdr:from>
    <xdr:to>
      <xdr:col>15</xdr:col>
      <xdr:colOff>196456</xdr:colOff>
      <xdr:row>13</xdr:row>
      <xdr:rowOff>89295</xdr:rowOff>
    </xdr:to>
    <xdr:sp macro="" textlink="">
      <xdr:nvSpPr>
        <xdr:cNvPr id="26" name="TextBox 25"/>
        <xdr:cNvSpPr txBox="1"/>
      </xdr:nvSpPr>
      <xdr:spPr>
        <a:xfrm>
          <a:off x="3994550" y="3696889"/>
          <a:ext cx="1000125" cy="3333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lang="ru-RU" sz="1100" b="1" i="1">
              <a:solidFill>
                <a:srgbClr val="002060"/>
              </a:solidFill>
            </a:rPr>
            <a:t>Оценка "5"</a:t>
          </a:r>
        </a:p>
      </xdr:txBody>
    </xdr:sp>
    <xdr:clientData/>
  </xdr:twoCellAnchor>
  <xdr:twoCellAnchor>
    <xdr:from>
      <xdr:col>3</xdr:col>
      <xdr:colOff>248468</xdr:colOff>
      <xdr:row>11</xdr:row>
      <xdr:rowOff>301083</xdr:rowOff>
    </xdr:from>
    <xdr:to>
      <xdr:col>3</xdr:col>
      <xdr:colOff>324668</xdr:colOff>
      <xdr:row>12</xdr:row>
      <xdr:rowOff>43908</xdr:rowOff>
    </xdr:to>
    <xdr:sp macro="" textlink="">
      <xdr:nvSpPr>
        <xdr:cNvPr id="27" name="Овал 26"/>
        <xdr:cNvSpPr/>
      </xdr:nvSpPr>
      <xdr:spPr>
        <a:xfrm>
          <a:off x="1046187" y="3575302"/>
          <a:ext cx="76200" cy="76200"/>
        </a:xfrm>
        <a:prstGeom prst="ellipse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9</xdr:col>
      <xdr:colOff>106112</xdr:colOff>
      <xdr:row>11</xdr:row>
      <xdr:rowOff>301083</xdr:rowOff>
    </xdr:from>
    <xdr:to>
      <xdr:col>9</xdr:col>
      <xdr:colOff>182312</xdr:colOff>
      <xdr:row>12</xdr:row>
      <xdr:rowOff>43908</xdr:rowOff>
    </xdr:to>
    <xdr:sp macro="" textlink="">
      <xdr:nvSpPr>
        <xdr:cNvPr id="28" name="Овал 27"/>
        <xdr:cNvSpPr/>
      </xdr:nvSpPr>
      <xdr:spPr>
        <a:xfrm>
          <a:off x="2904081" y="3575302"/>
          <a:ext cx="76200" cy="76200"/>
        </a:xfrm>
        <a:prstGeom prst="ellipse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13</xdr:col>
      <xdr:colOff>10821</xdr:colOff>
      <xdr:row>11</xdr:row>
      <xdr:rowOff>301083</xdr:rowOff>
    </xdr:from>
    <xdr:to>
      <xdr:col>13</xdr:col>
      <xdr:colOff>87021</xdr:colOff>
      <xdr:row>12</xdr:row>
      <xdr:rowOff>43908</xdr:rowOff>
    </xdr:to>
    <xdr:sp macro="" textlink="">
      <xdr:nvSpPr>
        <xdr:cNvPr id="30" name="Овал 29"/>
        <xdr:cNvSpPr/>
      </xdr:nvSpPr>
      <xdr:spPr>
        <a:xfrm>
          <a:off x="4142290" y="3575302"/>
          <a:ext cx="76200" cy="76200"/>
        </a:xfrm>
        <a:prstGeom prst="ellipse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9</xdr:col>
      <xdr:colOff>145005</xdr:colOff>
      <xdr:row>11</xdr:row>
      <xdr:rowOff>300290</xdr:rowOff>
    </xdr:from>
    <xdr:to>
      <xdr:col>11</xdr:col>
      <xdr:colOff>97360</xdr:colOff>
      <xdr:row>11</xdr:row>
      <xdr:rowOff>301878</xdr:rowOff>
    </xdr:to>
    <xdr:cxnSp macro="">
      <xdr:nvCxnSpPr>
        <xdr:cNvPr id="36" name="Скругленная соединительная линия 35"/>
        <xdr:cNvCxnSpPr>
          <a:stCxn id="28" idx="0"/>
          <a:endCxn id="11" idx="0"/>
        </xdr:cNvCxnSpPr>
      </xdr:nvCxnSpPr>
      <xdr:spPr>
        <a:xfrm rot="5400000" flipH="1" flipV="1">
          <a:off x="3251733" y="3265750"/>
          <a:ext cx="1588" cy="619105"/>
        </a:xfrm>
        <a:prstGeom prst="curvedConnector3">
          <a:avLst>
            <a:gd name="adj1" fmla="val 14395466"/>
          </a:avLst>
        </a:prstGeom>
      </xdr:spPr>
      <xdr:style>
        <a:lnRef idx="2">
          <a:schemeClr val="accent6"/>
        </a:lnRef>
        <a:fillRef idx="0">
          <a:schemeClr val="accent6"/>
        </a:fillRef>
        <a:effectRef idx="1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1</xdr:col>
      <xdr:colOff>148846</xdr:colOff>
      <xdr:row>12</xdr:row>
      <xdr:rowOff>89295</xdr:rowOff>
    </xdr:from>
    <xdr:to>
      <xdr:col>4</xdr:col>
      <xdr:colOff>148846</xdr:colOff>
      <xdr:row>13</xdr:row>
      <xdr:rowOff>89295</xdr:rowOff>
    </xdr:to>
    <xdr:sp macro="" textlink="">
      <xdr:nvSpPr>
        <xdr:cNvPr id="40" name="TextBox 39"/>
        <xdr:cNvSpPr txBox="1"/>
      </xdr:nvSpPr>
      <xdr:spPr>
        <a:xfrm>
          <a:off x="279815" y="3696889"/>
          <a:ext cx="1000125" cy="3333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lang="ru-RU" sz="1100" b="1" i="1">
              <a:solidFill>
                <a:srgbClr val="002060"/>
              </a:solidFill>
            </a:rPr>
            <a:t>Оценка "2"</a:t>
          </a:r>
        </a:p>
      </xdr:txBody>
    </xdr:sp>
    <xdr:clientData/>
  </xdr:twoCellAnchor>
  <xdr:twoCellAnchor>
    <xdr:from>
      <xdr:col>13</xdr:col>
      <xdr:colOff>149086</xdr:colOff>
      <xdr:row>3</xdr:row>
      <xdr:rowOff>339587</xdr:rowOff>
    </xdr:from>
    <xdr:to>
      <xdr:col>16</xdr:col>
      <xdr:colOff>173931</xdr:colOff>
      <xdr:row>3</xdr:row>
      <xdr:rowOff>621200</xdr:rowOff>
    </xdr:to>
    <xdr:sp macro="" textlink="">
      <xdr:nvSpPr>
        <xdr:cNvPr id="19" name="Скругленный прямоугольник 18">
          <a:hlinkClick xmlns:r="http://schemas.openxmlformats.org/officeDocument/2006/relationships" r:id="rId1"/>
        </xdr:cNvPr>
        <xdr:cNvSpPr/>
      </xdr:nvSpPr>
      <xdr:spPr>
        <a:xfrm>
          <a:off x="4257260" y="1134717"/>
          <a:ext cx="1018758" cy="281613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ru-RU" sz="1400"/>
            <a:t>НАЗАД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12</xdr:row>
      <xdr:rowOff>0</xdr:rowOff>
    </xdr:from>
    <xdr:to>
      <xdr:col>16</xdr:col>
      <xdr:colOff>323850</xdr:colOff>
      <xdr:row>12</xdr:row>
      <xdr:rowOff>1588</xdr:rowOff>
    </xdr:to>
    <xdr:cxnSp macro="">
      <xdr:nvCxnSpPr>
        <xdr:cNvPr id="2" name="Прямая со стрелкой 1"/>
        <xdr:cNvCxnSpPr/>
      </xdr:nvCxnSpPr>
      <xdr:spPr>
        <a:xfrm>
          <a:off x="133350" y="3609975"/>
          <a:ext cx="532447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296694</xdr:colOff>
      <xdr:row>11</xdr:row>
      <xdr:rowOff>301083</xdr:rowOff>
    </xdr:from>
    <xdr:to>
      <xdr:col>2</xdr:col>
      <xdr:colOff>39519</xdr:colOff>
      <xdr:row>12</xdr:row>
      <xdr:rowOff>43908</xdr:rowOff>
    </xdr:to>
    <xdr:sp macro="" textlink="">
      <xdr:nvSpPr>
        <xdr:cNvPr id="3" name="Овал 2"/>
        <xdr:cNvSpPr/>
      </xdr:nvSpPr>
      <xdr:spPr>
        <a:xfrm>
          <a:off x="430044" y="3577683"/>
          <a:ext cx="76200" cy="76200"/>
        </a:xfrm>
        <a:prstGeom prst="ellipse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2</xdr:col>
      <xdr:colOff>2213</xdr:colOff>
      <xdr:row>11</xdr:row>
      <xdr:rowOff>300289</xdr:rowOff>
    </xdr:from>
    <xdr:to>
      <xdr:col>3</xdr:col>
      <xdr:colOff>287362</xdr:colOff>
      <xdr:row>11</xdr:row>
      <xdr:rowOff>301877</xdr:rowOff>
    </xdr:to>
    <xdr:cxnSp macro="">
      <xdr:nvCxnSpPr>
        <xdr:cNvPr id="4" name="Скругленная соединительная линия 3"/>
        <xdr:cNvCxnSpPr>
          <a:stCxn id="3" idx="0"/>
          <a:endCxn id="14" idx="0"/>
        </xdr:cNvCxnSpPr>
      </xdr:nvCxnSpPr>
      <xdr:spPr>
        <a:xfrm rot="5400000" flipH="1" flipV="1">
          <a:off x="777406" y="3268421"/>
          <a:ext cx="1588" cy="618524"/>
        </a:xfrm>
        <a:prstGeom prst="curvedConnector3">
          <a:avLst>
            <a:gd name="adj1" fmla="val 14395466"/>
          </a:avLst>
        </a:prstGeom>
      </xdr:spPr>
      <xdr:style>
        <a:lnRef idx="2">
          <a:schemeClr val="accent6"/>
        </a:lnRef>
        <a:fillRef idx="0">
          <a:schemeClr val="accent6"/>
        </a:fillRef>
        <a:effectRef idx="1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5</xdr:col>
      <xdr:colOff>200242</xdr:colOff>
      <xdr:row>11</xdr:row>
      <xdr:rowOff>301083</xdr:rowOff>
    </xdr:from>
    <xdr:to>
      <xdr:col>5</xdr:col>
      <xdr:colOff>277603</xdr:colOff>
      <xdr:row>12</xdr:row>
      <xdr:rowOff>43908</xdr:rowOff>
    </xdr:to>
    <xdr:sp macro="" textlink="">
      <xdr:nvSpPr>
        <xdr:cNvPr id="5" name="Овал 4"/>
        <xdr:cNvSpPr/>
      </xdr:nvSpPr>
      <xdr:spPr>
        <a:xfrm>
          <a:off x="1667092" y="3577683"/>
          <a:ext cx="77361" cy="76200"/>
        </a:xfrm>
        <a:prstGeom prst="ellipse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7</xdr:col>
      <xdr:colOff>153177</xdr:colOff>
      <xdr:row>11</xdr:row>
      <xdr:rowOff>301083</xdr:rowOff>
    </xdr:from>
    <xdr:to>
      <xdr:col>7</xdr:col>
      <xdr:colOff>230538</xdr:colOff>
      <xdr:row>12</xdr:row>
      <xdr:rowOff>43908</xdr:rowOff>
    </xdr:to>
    <xdr:sp macro="" textlink="">
      <xdr:nvSpPr>
        <xdr:cNvPr id="6" name="Овал 5"/>
        <xdr:cNvSpPr/>
      </xdr:nvSpPr>
      <xdr:spPr>
        <a:xfrm>
          <a:off x="2286777" y="3577683"/>
          <a:ext cx="77361" cy="76200"/>
        </a:xfrm>
        <a:prstGeom prst="ellipse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11</xdr:col>
      <xdr:colOff>57886</xdr:colOff>
      <xdr:row>11</xdr:row>
      <xdr:rowOff>301083</xdr:rowOff>
    </xdr:from>
    <xdr:to>
      <xdr:col>11</xdr:col>
      <xdr:colOff>135247</xdr:colOff>
      <xdr:row>12</xdr:row>
      <xdr:rowOff>43908</xdr:rowOff>
    </xdr:to>
    <xdr:sp macro="" textlink="">
      <xdr:nvSpPr>
        <xdr:cNvPr id="7" name="Овал 6"/>
        <xdr:cNvSpPr/>
      </xdr:nvSpPr>
      <xdr:spPr>
        <a:xfrm>
          <a:off x="3524986" y="3577683"/>
          <a:ext cx="77361" cy="76200"/>
        </a:xfrm>
        <a:prstGeom prst="ellipse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14</xdr:col>
      <xdr:colOff>295971</xdr:colOff>
      <xdr:row>11</xdr:row>
      <xdr:rowOff>301083</xdr:rowOff>
    </xdr:from>
    <xdr:to>
      <xdr:col>15</xdr:col>
      <xdr:colOff>38796</xdr:colOff>
      <xdr:row>12</xdr:row>
      <xdr:rowOff>43908</xdr:rowOff>
    </xdr:to>
    <xdr:sp macro="" textlink="">
      <xdr:nvSpPr>
        <xdr:cNvPr id="8" name="Овал 7"/>
        <xdr:cNvSpPr/>
      </xdr:nvSpPr>
      <xdr:spPr>
        <a:xfrm>
          <a:off x="4763196" y="3577683"/>
          <a:ext cx="76200" cy="76200"/>
        </a:xfrm>
        <a:prstGeom prst="ellipse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13</xdr:col>
      <xdr:colOff>49714</xdr:colOff>
      <xdr:row>11</xdr:row>
      <xdr:rowOff>300290</xdr:rowOff>
    </xdr:from>
    <xdr:to>
      <xdr:col>15</xdr:col>
      <xdr:colOff>1489</xdr:colOff>
      <xdr:row>11</xdr:row>
      <xdr:rowOff>301878</xdr:rowOff>
    </xdr:to>
    <xdr:cxnSp macro="">
      <xdr:nvCxnSpPr>
        <xdr:cNvPr id="9" name="Скругленная соединительная линия 8"/>
        <xdr:cNvCxnSpPr>
          <a:stCxn id="16" idx="0"/>
          <a:endCxn id="8" idx="0"/>
        </xdr:cNvCxnSpPr>
      </xdr:nvCxnSpPr>
      <xdr:spPr>
        <a:xfrm rot="5400000" flipH="1" flipV="1">
          <a:off x="4492033" y="3268421"/>
          <a:ext cx="1588" cy="618525"/>
        </a:xfrm>
        <a:prstGeom prst="curvedConnector3">
          <a:avLst>
            <a:gd name="adj1" fmla="val 14395466"/>
          </a:avLst>
        </a:prstGeom>
      </xdr:spPr>
      <xdr:style>
        <a:lnRef idx="2">
          <a:schemeClr val="accent6"/>
        </a:lnRef>
        <a:fillRef idx="0">
          <a:schemeClr val="accent6"/>
        </a:fillRef>
        <a:effectRef idx="1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5</xdr:col>
      <xdr:colOff>239716</xdr:colOff>
      <xdr:row>11</xdr:row>
      <xdr:rowOff>300290</xdr:rowOff>
    </xdr:from>
    <xdr:to>
      <xdr:col>7</xdr:col>
      <xdr:colOff>192651</xdr:colOff>
      <xdr:row>11</xdr:row>
      <xdr:rowOff>301878</xdr:rowOff>
    </xdr:to>
    <xdr:cxnSp macro="">
      <xdr:nvCxnSpPr>
        <xdr:cNvPr id="10" name="Скругленная соединительная линия 9"/>
        <xdr:cNvCxnSpPr>
          <a:stCxn id="5" idx="0"/>
          <a:endCxn id="6" idx="0"/>
        </xdr:cNvCxnSpPr>
      </xdr:nvCxnSpPr>
      <xdr:spPr>
        <a:xfrm rot="5400000" flipH="1" flipV="1">
          <a:off x="2015615" y="3267841"/>
          <a:ext cx="1588" cy="619685"/>
        </a:xfrm>
        <a:prstGeom prst="curvedConnector3">
          <a:avLst>
            <a:gd name="adj1" fmla="val 14395466"/>
          </a:avLst>
        </a:prstGeom>
      </xdr:spPr>
      <xdr:style>
        <a:lnRef idx="2">
          <a:schemeClr val="accent6"/>
        </a:lnRef>
        <a:fillRef idx="0">
          <a:schemeClr val="accent6"/>
        </a:fillRef>
        <a:effectRef idx="1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5</xdr:col>
      <xdr:colOff>53591</xdr:colOff>
      <xdr:row>12</xdr:row>
      <xdr:rowOff>89295</xdr:rowOff>
    </xdr:from>
    <xdr:to>
      <xdr:col>8</xdr:col>
      <xdr:colOff>53591</xdr:colOff>
      <xdr:row>13</xdr:row>
      <xdr:rowOff>89295</xdr:rowOff>
    </xdr:to>
    <xdr:sp macro="" textlink="">
      <xdr:nvSpPr>
        <xdr:cNvPr id="11" name="TextBox 10"/>
        <xdr:cNvSpPr txBox="1"/>
      </xdr:nvSpPr>
      <xdr:spPr>
        <a:xfrm>
          <a:off x="1520441" y="3699270"/>
          <a:ext cx="1000125" cy="3333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lang="ru-RU" sz="1100" b="1" i="1">
              <a:solidFill>
                <a:srgbClr val="002060"/>
              </a:solidFill>
            </a:rPr>
            <a:t>Оценка "3"</a:t>
          </a:r>
        </a:p>
      </xdr:txBody>
    </xdr:sp>
    <xdr:clientData/>
  </xdr:twoCellAnchor>
  <xdr:twoCellAnchor>
    <xdr:from>
      <xdr:col>8</xdr:col>
      <xdr:colOff>291711</xdr:colOff>
      <xdr:row>12</xdr:row>
      <xdr:rowOff>89295</xdr:rowOff>
    </xdr:from>
    <xdr:to>
      <xdr:col>11</xdr:col>
      <xdr:colOff>291711</xdr:colOff>
      <xdr:row>13</xdr:row>
      <xdr:rowOff>89295</xdr:rowOff>
    </xdr:to>
    <xdr:sp macro="" textlink="">
      <xdr:nvSpPr>
        <xdr:cNvPr id="12" name="TextBox 11"/>
        <xdr:cNvSpPr txBox="1"/>
      </xdr:nvSpPr>
      <xdr:spPr>
        <a:xfrm>
          <a:off x="2758686" y="3699270"/>
          <a:ext cx="1000125" cy="3333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lang="ru-RU" sz="1100" b="1" i="1">
              <a:solidFill>
                <a:srgbClr val="002060"/>
              </a:solidFill>
            </a:rPr>
            <a:t>Оценка "4"</a:t>
          </a:r>
        </a:p>
      </xdr:txBody>
    </xdr:sp>
    <xdr:clientData/>
  </xdr:twoCellAnchor>
  <xdr:twoCellAnchor>
    <xdr:from>
      <xdr:col>12</xdr:col>
      <xdr:colOff>196456</xdr:colOff>
      <xdr:row>12</xdr:row>
      <xdr:rowOff>89295</xdr:rowOff>
    </xdr:from>
    <xdr:to>
      <xdr:col>15</xdr:col>
      <xdr:colOff>196456</xdr:colOff>
      <xdr:row>13</xdr:row>
      <xdr:rowOff>89295</xdr:rowOff>
    </xdr:to>
    <xdr:sp macro="" textlink="">
      <xdr:nvSpPr>
        <xdr:cNvPr id="13" name="TextBox 12"/>
        <xdr:cNvSpPr txBox="1"/>
      </xdr:nvSpPr>
      <xdr:spPr>
        <a:xfrm>
          <a:off x="3996931" y="3699270"/>
          <a:ext cx="1000125" cy="3333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lang="ru-RU" sz="1100" b="1" i="1">
              <a:solidFill>
                <a:srgbClr val="002060"/>
              </a:solidFill>
            </a:rPr>
            <a:t>Оценка "5"</a:t>
          </a:r>
        </a:p>
      </xdr:txBody>
    </xdr:sp>
    <xdr:clientData/>
  </xdr:twoCellAnchor>
  <xdr:twoCellAnchor>
    <xdr:from>
      <xdr:col>3</xdr:col>
      <xdr:colOff>248468</xdr:colOff>
      <xdr:row>11</xdr:row>
      <xdr:rowOff>301083</xdr:rowOff>
    </xdr:from>
    <xdr:to>
      <xdr:col>3</xdr:col>
      <xdr:colOff>324668</xdr:colOff>
      <xdr:row>12</xdr:row>
      <xdr:rowOff>43908</xdr:rowOff>
    </xdr:to>
    <xdr:sp macro="" textlink="">
      <xdr:nvSpPr>
        <xdr:cNvPr id="14" name="Овал 13"/>
        <xdr:cNvSpPr/>
      </xdr:nvSpPr>
      <xdr:spPr>
        <a:xfrm>
          <a:off x="1048568" y="3577683"/>
          <a:ext cx="76200" cy="76200"/>
        </a:xfrm>
        <a:prstGeom prst="ellipse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9</xdr:col>
      <xdr:colOff>106112</xdr:colOff>
      <xdr:row>11</xdr:row>
      <xdr:rowOff>301083</xdr:rowOff>
    </xdr:from>
    <xdr:to>
      <xdr:col>9</xdr:col>
      <xdr:colOff>182312</xdr:colOff>
      <xdr:row>12</xdr:row>
      <xdr:rowOff>43908</xdr:rowOff>
    </xdr:to>
    <xdr:sp macro="" textlink="">
      <xdr:nvSpPr>
        <xdr:cNvPr id="15" name="Овал 14"/>
        <xdr:cNvSpPr/>
      </xdr:nvSpPr>
      <xdr:spPr>
        <a:xfrm>
          <a:off x="2906462" y="3577683"/>
          <a:ext cx="76200" cy="76200"/>
        </a:xfrm>
        <a:prstGeom prst="ellipse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13</xdr:col>
      <xdr:colOff>10821</xdr:colOff>
      <xdr:row>11</xdr:row>
      <xdr:rowOff>301083</xdr:rowOff>
    </xdr:from>
    <xdr:to>
      <xdr:col>13</xdr:col>
      <xdr:colOff>87021</xdr:colOff>
      <xdr:row>12</xdr:row>
      <xdr:rowOff>43908</xdr:rowOff>
    </xdr:to>
    <xdr:sp macro="" textlink="">
      <xdr:nvSpPr>
        <xdr:cNvPr id="16" name="Овал 15"/>
        <xdr:cNvSpPr/>
      </xdr:nvSpPr>
      <xdr:spPr>
        <a:xfrm>
          <a:off x="4144671" y="3577683"/>
          <a:ext cx="76200" cy="76200"/>
        </a:xfrm>
        <a:prstGeom prst="ellipse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9</xdr:col>
      <xdr:colOff>145005</xdr:colOff>
      <xdr:row>11</xdr:row>
      <xdr:rowOff>300290</xdr:rowOff>
    </xdr:from>
    <xdr:to>
      <xdr:col>11</xdr:col>
      <xdr:colOff>97360</xdr:colOff>
      <xdr:row>11</xdr:row>
      <xdr:rowOff>301878</xdr:rowOff>
    </xdr:to>
    <xdr:cxnSp macro="">
      <xdr:nvCxnSpPr>
        <xdr:cNvPr id="17" name="Скругленная соединительная линия 16"/>
        <xdr:cNvCxnSpPr>
          <a:stCxn id="15" idx="0"/>
          <a:endCxn id="7" idx="0"/>
        </xdr:cNvCxnSpPr>
      </xdr:nvCxnSpPr>
      <xdr:spPr>
        <a:xfrm rot="5400000" flipH="1" flipV="1">
          <a:off x="3254114" y="3268131"/>
          <a:ext cx="1588" cy="619105"/>
        </a:xfrm>
        <a:prstGeom prst="curvedConnector3">
          <a:avLst>
            <a:gd name="adj1" fmla="val 14395466"/>
          </a:avLst>
        </a:prstGeom>
      </xdr:spPr>
      <xdr:style>
        <a:lnRef idx="2">
          <a:schemeClr val="accent6"/>
        </a:lnRef>
        <a:fillRef idx="0">
          <a:schemeClr val="accent6"/>
        </a:fillRef>
        <a:effectRef idx="1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1</xdr:col>
      <xdr:colOff>148846</xdr:colOff>
      <xdr:row>12</xdr:row>
      <xdr:rowOff>89295</xdr:rowOff>
    </xdr:from>
    <xdr:to>
      <xdr:col>4</xdr:col>
      <xdr:colOff>148846</xdr:colOff>
      <xdr:row>13</xdr:row>
      <xdr:rowOff>89295</xdr:rowOff>
    </xdr:to>
    <xdr:sp macro="" textlink="">
      <xdr:nvSpPr>
        <xdr:cNvPr id="18" name="TextBox 17"/>
        <xdr:cNvSpPr txBox="1"/>
      </xdr:nvSpPr>
      <xdr:spPr>
        <a:xfrm>
          <a:off x="282196" y="3699270"/>
          <a:ext cx="1000125" cy="3333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lang="ru-RU" sz="1100" b="1" i="1">
              <a:solidFill>
                <a:srgbClr val="002060"/>
              </a:solidFill>
            </a:rPr>
            <a:t>Оценка "2"</a:t>
          </a:r>
        </a:p>
      </xdr:txBody>
    </xdr:sp>
    <xdr:clientData/>
  </xdr:twoCellAnchor>
  <xdr:twoCellAnchor>
    <xdr:from>
      <xdr:col>13</xdr:col>
      <xdr:colOff>140808</xdr:colOff>
      <xdr:row>3</xdr:row>
      <xdr:rowOff>306453</xdr:rowOff>
    </xdr:from>
    <xdr:to>
      <xdr:col>16</xdr:col>
      <xdr:colOff>165653</xdr:colOff>
      <xdr:row>3</xdr:row>
      <xdr:rowOff>588066</xdr:rowOff>
    </xdr:to>
    <xdr:sp macro="" textlink="">
      <xdr:nvSpPr>
        <xdr:cNvPr id="19" name="Скругленный прямоугольник 18">
          <a:hlinkClick xmlns:r="http://schemas.openxmlformats.org/officeDocument/2006/relationships" r:id="rId1"/>
        </xdr:cNvPr>
        <xdr:cNvSpPr/>
      </xdr:nvSpPr>
      <xdr:spPr>
        <a:xfrm>
          <a:off x="4248982" y="1101583"/>
          <a:ext cx="1018758" cy="281613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ru-RU" sz="1400"/>
            <a:t>НАЗАД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15"/>
  <sheetViews>
    <sheetView tabSelected="1" workbookViewId="0">
      <selection activeCell="K10" sqref="K10:V10"/>
    </sheetView>
  </sheetViews>
  <sheetFormatPr defaultColWidth="5" defaultRowHeight="26.25" customHeight="1"/>
  <cols>
    <col min="1" max="1" width="2" style="3" customWidth="1"/>
    <col min="2" max="10" width="5" style="3"/>
    <col min="11" max="11" width="6.7109375" style="3" bestFit="1" customWidth="1"/>
    <col min="12" max="24" width="5" style="3"/>
    <col min="25" max="25" width="2" style="3" customWidth="1"/>
    <col min="26" max="26" width="1.140625" style="3" customWidth="1"/>
    <col min="27" max="16384" width="5" style="3"/>
  </cols>
  <sheetData>
    <row r="1" spans="1:34" ht="10.5" customHeight="1" thickBot="1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</row>
    <row r="2" spans="1:34" ht="26.25" customHeight="1">
      <c r="A2" s="23"/>
      <c r="B2" s="42" t="str">
        <f>'Вариант 1'!B2</f>
        <v>Самостоятельная работа по физике по теме: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4"/>
      <c r="Y2" s="23"/>
      <c r="AA2" s="27" t="s">
        <v>25</v>
      </c>
      <c r="AB2" s="28"/>
      <c r="AC2" s="28"/>
      <c r="AD2" s="28"/>
      <c r="AE2" s="28"/>
      <c r="AF2" s="28"/>
      <c r="AG2" s="28"/>
      <c r="AH2" s="29"/>
    </row>
    <row r="3" spans="1:34" ht="26.25" customHeight="1" thickBot="1">
      <c r="A3" s="23"/>
      <c r="B3" s="45" t="str">
        <f>IF('Вариант 1'!B3="","",'Вариант 1'!B3)</f>
        <v>Импульс тела. Импульс силы. Закон сохранения импульса.</v>
      </c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7"/>
      <c r="Y3" s="23"/>
      <c r="AA3" s="30"/>
      <c r="AB3" s="31"/>
      <c r="AC3" s="31"/>
      <c r="AD3" s="31"/>
      <c r="AE3" s="31"/>
      <c r="AF3" s="31"/>
      <c r="AG3" s="31"/>
      <c r="AH3" s="32"/>
    </row>
    <row r="4" spans="1:34" ht="26.25" customHeight="1" thickBot="1">
      <c r="A4" s="23"/>
      <c r="B4" s="10"/>
      <c r="C4" s="11"/>
      <c r="D4" s="11"/>
      <c r="E4" s="11"/>
      <c r="F4" s="11"/>
      <c r="G4" s="11"/>
      <c r="H4" s="11"/>
      <c r="I4" s="11"/>
      <c r="J4" s="11"/>
      <c r="K4" s="26">
        <v>9</v>
      </c>
      <c r="L4" s="48" t="s">
        <v>12</v>
      </c>
      <c r="M4" s="48"/>
      <c r="N4" s="49"/>
      <c r="O4" s="11"/>
      <c r="P4" s="11"/>
      <c r="Q4" s="11"/>
      <c r="R4" s="11"/>
      <c r="S4" s="11"/>
      <c r="T4" s="11"/>
      <c r="U4" s="11"/>
      <c r="V4" s="11"/>
      <c r="W4" s="11"/>
      <c r="X4" s="12"/>
      <c r="Y4" s="23"/>
      <c r="AA4" s="33"/>
      <c r="AB4" s="34"/>
      <c r="AC4" s="34"/>
      <c r="AD4" s="34"/>
      <c r="AE4" s="34"/>
      <c r="AF4" s="34"/>
      <c r="AG4" s="34"/>
      <c r="AH4" s="35"/>
    </row>
    <row r="5" spans="1:34" ht="12.75" customHeight="1" thickBot="1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</row>
    <row r="6" spans="1:34" ht="26.25" customHeight="1">
      <c r="A6" s="23"/>
      <c r="B6" s="50" t="s">
        <v>13</v>
      </c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2"/>
      <c r="Y6" s="23"/>
    </row>
    <row r="7" spans="1:34" ht="26.25" customHeight="1">
      <c r="A7" s="23"/>
      <c r="B7" s="53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5"/>
      <c r="Y7" s="23"/>
    </row>
    <row r="8" spans="1:34" ht="26.25" customHeight="1" thickBot="1">
      <c r="A8" s="23"/>
      <c r="B8" s="56"/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8"/>
      <c r="Y8" s="23"/>
    </row>
    <row r="9" spans="1:34" ht="26.25" customHeight="1" thickBot="1">
      <c r="A9" s="23"/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</row>
    <row r="10" spans="1:34" ht="26.25" customHeight="1" thickBot="1">
      <c r="A10" s="23"/>
      <c r="B10" s="23"/>
      <c r="C10" s="23"/>
      <c r="D10" s="39" t="s">
        <v>15</v>
      </c>
      <c r="E10" s="40"/>
      <c r="F10" s="40"/>
      <c r="G10" s="40"/>
      <c r="H10" s="40"/>
      <c r="I10" s="40"/>
      <c r="J10" s="41"/>
      <c r="K10" s="36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8"/>
      <c r="W10" s="23"/>
      <c r="X10" s="23"/>
      <c r="Y10" s="23"/>
    </row>
    <row r="11" spans="1:34" ht="26.25" customHeight="1" thickBot="1">
      <c r="A11" s="23"/>
      <c r="B11" s="23"/>
      <c r="C11" s="23"/>
      <c r="D11" s="39" t="s">
        <v>14</v>
      </c>
      <c r="E11" s="40"/>
      <c r="F11" s="40"/>
      <c r="G11" s="40"/>
      <c r="H11" s="40"/>
      <c r="I11" s="40"/>
      <c r="J11" s="41"/>
      <c r="K11" s="36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8"/>
      <c r="W11" s="23"/>
      <c r="X11" s="23"/>
      <c r="Y11" s="23"/>
    </row>
    <row r="12" spans="1:34" ht="26.25" customHeight="1">
      <c r="A12" s="23"/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</row>
    <row r="13" spans="1:34" ht="26.25" customHeight="1">
      <c r="A13" s="23"/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</row>
    <row r="14" spans="1:34" ht="26.25" customHeight="1">
      <c r="A14" s="23"/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</row>
    <row r="15" spans="1:34" ht="26.25" customHeight="1">
      <c r="A15" s="23"/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</row>
  </sheetData>
  <sheetProtection password="CEA6" sheet="1" objects="1" scenarios="1" selectLockedCells="1"/>
  <mergeCells count="9">
    <mergeCell ref="AA2:AH4"/>
    <mergeCell ref="K10:V10"/>
    <mergeCell ref="D10:J10"/>
    <mergeCell ref="D11:J11"/>
    <mergeCell ref="K11:V11"/>
    <mergeCell ref="B2:X2"/>
    <mergeCell ref="B3:X3"/>
    <mergeCell ref="L4:N4"/>
    <mergeCell ref="B6:X8"/>
  </mergeCells>
  <dataValidations count="2">
    <dataValidation type="textLength" allowBlank="1" showInputMessage="1" showErrorMessage="1" errorTitle="Неверный формат данных." error="Введите фамилию!" sqref="K10:V10">
      <formula1>3</formula1>
      <formula2>15</formula2>
    </dataValidation>
    <dataValidation type="textLength" allowBlank="1" showInputMessage="1" showErrorMessage="1" errorTitle="Неверный формат данных." error="Введите имя!" sqref="K11:V11">
      <formula1>2</formula1>
      <formula2>15</formula2>
    </dataValidation>
  </dataValidation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O38"/>
  <sheetViews>
    <sheetView zoomScale="70" zoomScaleNormal="70" workbookViewId="0">
      <selection activeCell="AB5" sqref="AB5:AE5"/>
    </sheetView>
  </sheetViews>
  <sheetFormatPr defaultColWidth="5" defaultRowHeight="26.25" customHeight="1"/>
  <cols>
    <col min="1" max="1" width="2" style="3" customWidth="1"/>
    <col min="2" max="2" width="5.85546875" style="9" customWidth="1"/>
    <col min="3" max="31" width="5" style="3"/>
    <col min="32" max="32" width="11.5703125" style="25" customWidth="1"/>
    <col min="33" max="34" width="5" style="3"/>
    <col min="35" max="35" width="5" style="3" customWidth="1"/>
    <col min="36" max="36" width="9.5703125" style="3" hidden="1" customWidth="1"/>
    <col min="37" max="41" width="5" style="3" hidden="1" customWidth="1"/>
    <col min="42" max="42" width="5" style="3" customWidth="1"/>
    <col min="43" max="16384" width="5" style="3"/>
  </cols>
  <sheetData>
    <row r="1" spans="1:41" ht="10.5" customHeight="1" thickBot="1">
      <c r="A1" s="1"/>
      <c r="B1" s="2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24"/>
    </row>
    <row r="2" spans="1:41" ht="26.25" customHeight="1" thickBot="1">
      <c r="A2" s="1"/>
      <c r="B2" s="59" t="s">
        <v>0</v>
      </c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1"/>
      <c r="AB2" s="1"/>
      <c r="AC2" s="1"/>
      <c r="AD2" s="1"/>
      <c r="AE2" s="1"/>
      <c r="AF2" s="24"/>
      <c r="AJ2" s="85" t="s">
        <v>19</v>
      </c>
      <c r="AK2" s="85"/>
      <c r="AL2" s="4">
        <f>Z4</f>
        <v>5</v>
      </c>
    </row>
    <row r="3" spans="1:41" ht="26.25" customHeight="1" thickBot="1">
      <c r="A3" s="1"/>
      <c r="B3" s="62" t="s">
        <v>31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  <c r="AA3" s="64"/>
      <c r="AB3" s="1"/>
      <c r="AC3" s="1"/>
      <c r="AD3" s="1"/>
      <c r="AE3" s="1"/>
      <c r="AF3" s="24"/>
      <c r="AJ3" s="87" t="s">
        <v>3</v>
      </c>
      <c r="AL3" s="88" t="s">
        <v>4</v>
      </c>
    </row>
    <row r="4" spans="1:41" ht="26.25" customHeight="1" thickBot="1">
      <c r="A4" s="1"/>
      <c r="B4" s="73" t="s">
        <v>22</v>
      </c>
      <c r="C4" s="74"/>
      <c r="D4" s="74"/>
      <c r="E4" s="74"/>
      <c r="F4" s="74"/>
      <c r="G4" s="74"/>
      <c r="H4" s="75"/>
      <c r="I4" s="73" t="s">
        <v>1</v>
      </c>
      <c r="J4" s="74"/>
      <c r="K4" s="74"/>
      <c r="L4" s="74"/>
      <c r="M4" s="74"/>
      <c r="N4" s="74"/>
      <c r="O4" s="75"/>
      <c r="P4" s="79" t="s">
        <v>29</v>
      </c>
      <c r="Q4" s="80"/>
      <c r="R4" s="80"/>
      <c r="S4" s="80"/>
      <c r="T4" s="80"/>
      <c r="U4" s="80"/>
      <c r="V4" s="80"/>
      <c r="W4" s="80"/>
      <c r="X4" s="80"/>
      <c r="Y4" s="80"/>
      <c r="Z4" s="81">
        <v>5</v>
      </c>
      <c r="AA4" s="82"/>
      <c r="AB4" s="76" t="s">
        <v>2</v>
      </c>
      <c r="AC4" s="77"/>
      <c r="AD4" s="77"/>
      <c r="AE4" s="78"/>
      <c r="AF4" s="24"/>
      <c r="AJ4" s="87"/>
      <c r="AL4" s="88"/>
      <c r="AN4" s="86" t="s">
        <v>21</v>
      </c>
      <c r="AO4" s="86"/>
    </row>
    <row r="5" spans="1:41" ht="26.25" customHeight="1" thickBot="1">
      <c r="A5" s="1"/>
      <c r="B5" s="5">
        <v>1</v>
      </c>
      <c r="C5" s="65" t="s">
        <v>33</v>
      </c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7"/>
      <c r="AA5" s="68"/>
      <c r="AB5" s="128"/>
      <c r="AC5" s="129"/>
      <c r="AD5" s="129"/>
      <c r="AE5" s="130"/>
      <c r="AF5" s="24" t="s">
        <v>28</v>
      </c>
      <c r="AJ5" s="6">
        <v>13.5</v>
      </c>
      <c r="AL5" s="7" t="str">
        <f>IF(AB5="","",IF(AB5=AJ5,1,0))</f>
        <v/>
      </c>
      <c r="AN5" s="3">
        <v>0</v>
      </c>
      <c r="AO5" s="3">
        <v>2</v>
      </c>
    </row>
    <row r="6" spans="1:41" ht="26.25" customHeight="1" thickBot="1">
      <c r="A6" s="1"/>
      <c r="B6" s="2"/>
      <c r="C6" s="69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1"/>
      <c r="AB6" s="131"/>
      <c r="AC6" s="131"/>
      <c r="AD6" s="131"/>
      <c r="AE6" s="131"/>
      <c r="AF6" s="24"/>
      <c r="AN6" s="3">
        <f>AL2*0.4+0.1</f>
        <v>2.1</v>
      </c>
      <c r="AO6" s="3">
        <v>3</v>
      </c>
    </row>
    <row r="7" spans="1:41" ht="26.25" customHeight="1" thickBot="1">
      <c r="A7" s="1"/>
      <c r="B7" s="5">
        <v>2</v>
      </c>
      <c r="C7" s="65" t="s">
        <v>34</v>
      </c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72"/>
      <c r="AB7" s="128"/>
      <c r="AC7" s="129"/>
      <c r="AD7" s="129"/>
      <c r="AE7" s="130"/>
      <c r="AF7" s="24" t="s">
        <v>27</v>
      </c>
      <c r="AJ7" s="6">
        <v>396</v>
      </c>
      <c r="AL7" s="7" t="str">
        <f t="shared" ref="AL7:AL23" si="0">IF(AB7="","",IF(AB7=AJ7,1,0))</f>
        <v/>
      </c>
      <c r="AN7" s="3">
        <f>0.6*AL2</f>
        <v>3</v>
      </c>
      <c r="AO7" s="3">
        <v>4</v>
      </c>
    </row>
    <row r="8" spans="1:41" ht="26.25" customHeight="1" thickBot="1">
      <c r="A8" s="1"/>
      <c r="B8" s="2"/>
      <c r="C8" s="69"/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1"/>
      <c r="AB8" s="131"/>
      <c r="AC8" s="131"/>
      <c r="AD8" s="131"/>
      <c r="AE8" s="131"/>
      <c r="AF8" s="24"/>
      <c r="AN8" s="3">
        <f>AL2*0.8</f>
        <v>4</v>
      </c>
      <c r="AO8" s="3">
        <v>5</v>
      </c>
    </row>
    <row r="9" spans="1:41" ht="26.25" customHeight="1" thickBot="1">
      <c r="A9" s="1"/>
      <c r="B9" s="5">
        <v>3</v>
      </c>
      <c r="C9" s="65" t="s">
        <v>35</v>
      </c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72"/>
      <c r="AB9" s="128"/>
      <c r="AC9" s="129"/>
      <c r="AD9" s="129"/>
      <c r="AE9" s="130"/>
      <c r="AF9" s="24" t="s">
        <v>26</v>
      </c>
      <c r="AJ9" s="6">
        <v>440</v>
      </c>
      <c r="AL9" s="7" t="str">
        <f t="shared" si="0"/>
        <v/>
      </c>
      <c r="AN9" s="3">
        <f>AL2</f>
        <v>5</v>
      </c>
    </row>
    <row r="10" spans="1:41" ht="26.25" customHeight="1" thickBot="1">
      <c r="A10" s="1"/>
      <c r="B10" s="2"/>
      <c r="C10" s="69"/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1"/>
      <c r="AB10" s="131"/>
      <c r="AC10" s="131"/>
      <c r="AD10" s="131"/>
      <c r="AE10" s="131"/>
      <c r="AF10" s="24"/>
    </row>
    <row r="11" spans="1:41" ht="26.25" customHeight="1" thickBot="1">
      <c r="A11" s="1"/>
      <c r="B11" s="5">
        <v>4</v>
      </c>
      <c r="C11" s="65" t="s">
        <v>36</v>
      </c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72"/>
      <c r="AB11" s="128"/>
      <c r="AC11" s="129"/>
      <c r="AD11" s="129"/>
      <c r="AE11" s="130"/>
      <c r="AF11" s="24" t="s">
        <v>28</v>
      </c>
      <c r="AJ11" s="6">
        <v>38.4</v>
      </c>
      <c r="AL11" s="7" t="str">
        <f t="shared" si="0"/>
        <v/>
      </c>
    </row>
    <row r="12" spans="1:41" ht="26.25" customHeight="1" thickBot="1">
      <c r="A12" s="1"/>
      <c r="B12" s="2"/>
      <c r="C12" s="69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70"/>
      <c r="V12" s="70"/>
      <c r="W12" s="70"/>
      <c r="X12" s="70"/>
      <c r="Y12" s="70"/>
      <c r="Z12" s="70"/>
      <c r="AA12" s="71"/>
      <c r="AB12" s="131"/>
      <c r="AC12" s="131"/>
      <c r="AD12" s="131"/>
      <c r="AE12" s="131"/>
      <c r="AF12" s="24"/>
    </row>
    <row r="13" spans="1:41" ht="26.25" customHeight="1" thickBot="1">
      <c r="A13" s="1"/>
      <c r="B13" s="5">
        <v>5</v>
      </c>
      <c r="C13" s="65" t="s">
        <v>37</v>
      </c>
      <c r="D13" s="66"/>
      <c r="E13" s="66"/>
      <c r="F13" s="66"/>
      <c r="G13" s="66"/>
      <c r="H13" s="66"/>
      <c r="I13" s="66"/>
      <c r="J13" s="66"/>
      <c r="K13" s="66"/>
      <c r="L13" s="66"/>
      <c r="M13" s="66"/>
      <c r="N13" s="66"/>
      <c r="O13" s="66"/>
      <c r="P13" s="66"/>
      <c r="Q13" s="66"/>
      <c r="R13" s="66"/>
      <c r="S13" s="66"/>
      <c r="T13" s="66"/>
      <c r="U13" s="66"/>
      <c r="V13" s="66"/>
      <c r="W13" s="66"/>
      <c r="X13" s="66"/>
      <c r="Y13" s="66"/>
      <c r="Z13" s="66"/>
      <c r="AA13" s="72"/>
      <c r="AB13" s="128"/>
      <c r="AC13" s="129"/>
      <c r="AD13" s="129"/>
      <c r="AE13" s="130"/>
      <c r="AF13" s="24" t="s">
        <v>26</v>
      </c>
      <c r="AJ13" s="6">
        <v>4.2</v>
      </c>
      <c r="AL13" s="7" t="str">
        <f t="shared" si="0"/>
        <v/>
      </c>
    </row>
    <row r="14" spans="1:41" ht="40.5" customHeight="1" thickBot="1">
      <c r="A14" s="1"/>
      <c r="B14" s="2"/>
      <c r="C14" s="69"/>
      <c r="D14" s="70"/>
      <c r="E14" s="70"/>
      <c r="F14" s="70"/>
      <c r="G14" s="70"/>
      <c r="H14" s="70"/>
      <c r="I14" s="70"/>
      <c r="J14" s="70"/>
      <c r="K14" s="70"/>
      <c r="L14" s="70"/>
      <c r="M14" s="70"/>
      <c r="N14" s="70"/>
      <c r="O14" s="70"/>
      <c r="P14" s="70"/>
      <c r="Q14" s="70"/>
      <c r="R14" s="70"/>
      <c r="S14" s="70"/>
      <c r="T14" s="70"/>
      <c r="U14" s="70"/>
      <c r="V14" s="70"/>
      <c r="W14" s="70"/>
      <c r="X14" s="70"/>
      <c r="Y14" s="70"/>
      <c r="Z14" s="70"/>
      <c r="AA14" s="71"/>
      <c r="AB14" s="131"/>
      <c r="AC14" s="131"/>
      <c r="AD14" s="131"/>
      <c r="AE14" s="131"/>
      <c r="AF14" s="24"/>
    </row>
    <row r="15" spans="1:41" ht="26.25" hidden="1" customHeight="1" thickBot="1">
      <c r="A15" s="1"/>
      <c r="B15" s="5">
        <v>6</v>
      </c>
      <c r="C15" s="65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  <c r="U15" s="66"/>
      <c r="V15" s="66"/>
      <c r="W15" s="66"/>
      <c r="X15" s="66"/>
      <c r="Y15" s="66"/>
      <c r="Z15" s="66"/>
      <c r="AA15" s="72"/>
      <c r="AB15" s="132"/>
      <c r="AC15" s="133"/>
      <c r="AD15" s="133"/>
      <c r="AE15" s="134"/>
      <c r="AF15" s="24"/>
      <c r="AJ15" s="6"/>
      <c r="AL15" s="7" t="str">
        <f t="shared" si="0"/>
        <v/>
      </c>
    </row>
    <row r="16" spans="1:41" ht="26.25" hidden="1" customHeight="1" thickBot="1">
      <c r="A16" s="1"/>
      <c r="B16" s="2"/>
      <c r="C16" s="69"/>
      <c r="D16" s="70"/>
      <c r="E16" s="70"/>
      <c r="F16" s="70"/>
      <c r="G16" s="70"/>
      <c r="H16" s="70"/>
      <c r="I16" s="70"/>
      <c r="J16" s="70"/>
      <c r="K16" s="70"/>
      <c r="L16" s="70"/>
      <c r="M16" s="70"/>
      <c r="N16" s="70"/>
      <c r="O16" s="70"/>
      <c r="P16" s="70"/>
      <c r="Q16" s="70"/>
      <c r="R16" s="70"/>
      <c r="S16" s="70"/>
      <c r="T16" s="70"/>
      <c r="U16" s="70"/>
      <c r="V16" s="70"/>
      <c r="W16" s="70"/>
      <c r="X16" s="70"/>
      <c r="Y16" s="70"/>
      <c r="Z16" s="70"/>
      <c r="AA16" s="71"/>
      <c r="AB16" s="131"/>
      <c r="AC16" s="131"/>
      <c r="AD16" s="131"/>
      <c r="AE16" s="131"/>
      <c r="AF16" s="24"/>
    </row>
    <row r="17" spans="1:38" ht="26.25" hidden="1" customHeight="1" thickBot="1">
      <c r="A17" s="1"/>
      <c r="B17" s="5">
        <v>7</v>
      </c>
      <c r="C17" s="65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  <c r="U17" s="66"/>
      <c r="V17" s="66"/>
      <c r="W17" s="66"/>
      <c r="X17" s="66"/>
      <c r="Y17" s="66"/>
      <c r="Z17" s="66"/>
      <c r="AA17" s="72"/>
      <c r="AB17" s="132"/>
      <c r="AC17" s="133"/>
      <c r="AD17" s="133"/>
      <c r="AE17" s="134"/>
      <c r="AF17" s="24"/>
      <c r="AJ17" s="6"/>
      <c r="AL17" s="7" t="str">
        <f t="shared" si="0"/>
        <v/>
      </c>
    </row>
    <row r="18" spans="1:38" ht="26.25" hidden="1" customHeight="1" thickBot="1">
      <c r="A18" s="1"/>
      <c r="B18" s="2"/>
      <c r="C18" s="69"/>
      <c r="D18" s="70"/>
      <c r="E18" s="70"/>
      <c r="F18" s="70"/>
      <c r="G18" s="70"/>
      <c r="H18" s="70"/>
      <c r="I18" s="70"/>
      <c r="J18" s="70"/>
      <c r="K18" s="70"/>
      <c r="L18" s="70"/>
      <c r="M18" s="70"/>
      <c r="N18" s="70"/>
      <c r="O18" s="70"/>
      <c r="P18" s="70"/>
      <c r="Q18" s="70"/>
      <c r="R18" s="70"/>
      <c r="S18" s="70"/>
      <c r="T18" s="70"/>
      <c r="U18" s="70"/>
      <c r="V18" s="70"/>
      <c r="W18" s="70"/>
      <c r="X18" s="70"/>
      <c r="Y18" s="70"/>
      <c r="Z18" s="70"/>
      <c r="AA18" s="71"/>
      <c r="AB18" s="131"/>
      <c r="AC18" s="131"/>
      <c r="AD18" s="131"/>
      <c r="AE18" s="131"/>
      <c r="AF18" s="24"/>
    </row>
    <row r="19" spans="1:38" ht="26.25" hidden="1" customHeight="1" thickBot="1">
      <c r="A19" s="1"/>
      <c r="B19" s="5">
        <v>8</v>
      </c>
      <c r="C19" s="65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72"/>
      <c r="AB19" s="132"/>
      <c r="AC19" s="133"/>
      <c r="AD19" s="133"/>
      <c r="AE19" s="134"/>
      <c r="AF19" s="24"/>
      <c r="AJ19" s="6"/>
      <c r="AL19" s="7" t="str">
        <f t="shared" si="0"/>
        <v/>
      </c>
    </row>
    <row r="20" spans="1:38" ht="26.25" hidden="1" customHeight="1" thickBot="1">
      <c r="A20" s="1"/>
      <c r="B20" s="2"/>
      <c r="C20" s="69"/>
      <c r="D20" s="70"/>
      <c r="E20" s="70"/>
      <c r="F20" s="70"/>
      <c r="G20" s="70"/>
      <c r="H20" s="70"/>
      <c r="I20" s="70"/>
      <c r="J20" s="70"/>
      <c r="K20" s="70"/>
      <c r="L20" s="70"/>
      <c r="M20" s="70"/>
      <c r="N20" s="70"/>
      <c r="O20" s="70"/>
      <c r="P20" s="70"/>
      <c r="Q20" s="70"/>
      <c r="R20" s="70"/>
      <c r="S20" s="70"/>
      <c r="T20" s="70"/>
      <c r="U20" s="70"/>
      <c r="V20" s="70"/>
      <c r="W20" s="70"/>
      <c r="X20" s="70"/>
      <c r="Y20" s="70"/>
      <c r="Z20" s="70"/>
      <c r="AA20" s="71"/>
      <c r="AB20" s="131"/>
      <c r="AC20" s="131"/>
      <c r="AD20" s="131"/>
      <c r="AE20" s="131"/>
      <c r="AF20" s="24"/>
    </row>
    <row r="21" spans="1:38" ht="26.25" hidden="1" customHeight="1" thickBot="1">
      <c r="A21" s="1"/>
      <c r="B21" s="5">
        <v>9</v>
      </c>
      <c r="C21" s="65"/>
      <c r="D21" s="66"/>
      <c r="E21" s="66"/>
      <c r="F21" s="66"/>
      <c r="G21" s="66"/>
      <c r="H21" s="66"/>
      <c r="I21" s="66"/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72"/>
      <c r="AB21" s="132"/>
      <c r="AC21" s="133"/>
      <c r="AD21" s="133"/>
      <c r="AE21" s="134"/>
      <c r="AF21" s="24"/>
      <c r="AJ21" s="6"/>
      <c r="AL21" s="7" t="str">
        <f t="shared" si="0"/>
        <v/>
      </c>
    </row>
    <row r="22" spans="1:38" ht="26.25" hidden="1" customHeight="1" thickBot="1">
      <c r="A22" s="1"/>
      <c r="B22" s="2"/>
      <c r="C22" s="69"/>
      <c r="D22" s="70"/>
      <c r="E22" s="70"/>
      <c r="F22" s="70"/>
      <c r="G22" s="70"/>
      <c r="H22" s="70"/>
      <c r="I22" s="70"/>
      <c r="J22" s="70"/>
      <c r="K22" s="70"/>
      <c r="L22" s="70"/>
      <c r="M22" s="70"/>
      <c r="N22" s="70"/>
      <c r="O22" s="70"/>
      <c r="P22" s="70"/>
      <c r="Q22" s="70"/>
      <c r="R22" s="70"/>
      <c r="S22" s="70"/>
      <c r="T22" s="70"/>
      <c r="U22" s="70"/>
      <c r="V22" s="70"/>
      <c r="W22" s="70"/>
      <c r="X22" s="70"/>
      <c r="Y22" s="70"/>
      <c r="Z22" s="70"/>
      <c r="AA22" s="71"/>
      <c r="AB22" s="131"/>
      <c r="AC22" s="131"/>
      <c r="AD22" s="131"/>
      <c r="AE22" s="131"/>
      <c r="AF22" s="24"/>
    </row>
    <row r="23" spans="1:38" ht="26.25" hidden="1" customHeight="1" thickBot="1">
      <c r="A23" s="1"/>
      <c r="B23" s="5">
        <v>10</v>
      </c>
      <c r="C23" s="65"/>
      <c r="D23" s="66"/>
      <c r="E23" s="66"/>
      <c r="F23" s="66"/>
      <c r="G23" s="66"/>
      <c r="H23" s="66"/>
      <c r="I23" s="66"/>
      <c r="J23" s="66"/>
      <c r="K23" s="66"/>
      <c r="L23" s="66"/>
      <c r="M23" s="66"/>
      <c r="N23" s="66"/>
      <c r="O23" s="66"/>
      <c r="P23" s="66"/>
      <c r="Q23" s="66"/>
      <c r="R23" s="66"/>
      <c r="S23" s="66"/>
      <c r="T23" s="66"/>
      <c r="U23" s="66"/>
      <c r="V23" s="66"/>
      <c r="W23" s="66"/>
      <c r="X23" s="66"/>
      <c r="Y23" s="66"/>
      <c r="Z23" s="66"/>
      <c r="AA23" s="72"/>
      <c r="AB23" s="132"/>
      <c r="AC23" s="133"/>
      <c r="AD23" s="133"/>
      <c r="AE23" s="134"/>
      <c r="AF23" s="24"/>
      <c r="AJ23" s="6"/>
      <c r="AL23" s="7" t="str">
        <f t="shared" si="0"/>
        <v/>
      </c>
    </row>
    <row r="24" spans="1:38" ht="26.25" hidden="1" customHeight="1" thickBot="1">
      <c r="A24" s="1"/>
      <c r="B24" s="2"/>
      <c r="C24" s="69"/>
      <c r="D24" s="70"/>
      <c r="E24" s="70"/>
      <c r="F24" s="70"/>
      <c r="G24" s="70"/>
      <c r="H24" s="70"/>
      <c r="I24" s="70"/>
      <c r="J24" s="70"/>
      <c r="K24" s="70"/>
      <c r="L24" s="70"/>
      <c r="M24" s="70"/>
      <c r="N24" s="70"/>
      <c r="O24" s="70"/>
      <c r="P24" s="70"/>
      <c r="Q24" s="70"/>
      <c r="R24" s="70"/>
      <c r="S24" s="70"/>
      <c r="T24" s="70"/>
      <c r="U24" s="70"/>
      <c r="V24" s="70"/>
      <c r="W24" s="70"/>
      <c r="X24" s="70"/>
      <c r="Y24" s="70"/>
      <c r="Z24" s="70"/>
      <c r="AA24" s="71"/>
      <c r="AB24" s="131"/>
      <c r="AC24" s="131"/>
      <c r="AD24" s="131"/>
      <c r="AE24" s="131"/>
      <c r="AF24" s="24"/>
    </row>
    <row r="25" spans="1:38" ht="26.25" customHeight="1" thickBot="1">
      <c r="A25" s="1"/>
      <c r="B25" s="2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31"/>
      <c r="AC25" s="131"/>
      <c r="AD25" s="131"/>
      <c r="AE25" s="131"/>
      <c r="AF25" s="24"/>
      <c r="AJ25" s="83" t="s">
        <v>5</v>
      </c>
      <c r="AK25" s="84"/>
      <c r="AL25" s="8" t="str">
        <f>IF(AND(AB5="",AB7="",AB9="",AB11="",AB13="",AB15="",AB17="",AB19="",AB21="",AB23=""),"",SUM(AL5:AL23))</f>
        <v/>
      </c>
    </row>
    <row r="26" spans="1:38" ht="26.25" customHeight="1" thickBot="1">
      <c r="AB26" s="135"/>
      <c r="AC26" s="135"/>
      <c r="AD26" s="135"/>
      <c r="AE26" s="135"/>
      <c r="AJ26" s="83" t="s">
        <v>16</v>
      </c>
      <c r="AK26" s="84"/>
      <c r="AL26" s="8">
        <f>AL2</f>
        <v>5</v>
      </c>
    </row>
    <row r="27" spans="1:38" ht="26.25" customHeight="1" thickBot="1">
      <c r="AB27" s="135"/>
      <c r="AC27" s="135"/>
      <c r="AD27" s="135"/>
      <c r="AE27" s="135"/>
      <c r="AJ27" s="83" t="s">
        <v>17</v>
      </c>
      <c r="AK27" s="84"/>
      <c r="AL27" s="8" t="str">
        <f>IF(AND(AB5="",AB7="",AB9="",AB11="",AB13="",AB15="",AB17="",AB19="",AB21="",AB23=""),"",COUNTIF(AL5:AL23,1))</f>
        <v/>
      </c>
    </row>
    <row r="28" spans="1:38" ht="26.25" customHeight="1" thickBot="1">
      <c r="AB28" s="135"/>
      <c r="AC28" s="135"/>
      <c r="AD28" s="135"/>
      <c r="AE28" s="135"/>
      <c r="AJ28" s="83" t="s">
        <v>18</v>
      </c>
      <c r="AK28" s="84"/>
      <c r="AL28" s="8" t="str">
        <f>IF(AND(AB5="",AB7="",AB9="",AB11="",AB13="",AB15="",AB17="",AB19="",AB21="",AB23=""),"",COUNTIF(AL6:AL24,0))</f>
        <v/>
      </c>
    </row>
    <row r="29" spans="1:38" ht="26.25" customHeight="1">
      <c r="AB29" s="135"/>
      <c r="AC29" s="135"/>
      <c r="AD29" s="135"/>
      <c r="AE29" s="135"/>
    </row>
    <row r="30" spans="1:38" ht="26.25" customHeight="1">
      <c r="AB30" s="135"/>
      <c r="AC30" s="135"/>
      <c r="AD30" s="135"/>
      <c r="AE30" s="135"/>
    </row>
    <row r="31" spans="1:38" ht="26.25" customHeight="1">
      <c r="AB31" s="135"/>
      <c r="AC31" s="135"/>
      <c r="AD31" s="135"/>
      <c r="AE31" s="135"/>
    </row>
    <row r="32" spans="1:38" ht="26.25" customHeight="1">
      <c r="AB32" s="135"/>
      <c r="AC32" s="135"/>
      <c r="AD32" s="135"/>
      <c r="AE32" s="135"/>
    </row>
    <row r="33" spans="28:31" ht="26.25" customHeight="1">
      <c r="AB33" s="135"/>
      <c r="AC33" s="135"/>
      <c r="AD33" s="135"/>
      <c r="AE33" s="135"/>
    </row>
    <row r="34" spans="28:31" ht="26.25" customHeight="1">
      <c r="AB34" s="135"/>
      <c r="AC34" s="135"/>
      <c r="AD34" s="135"/>
      <c r="AE34" s="135"/>
    </row>
    <row r="35" spans="28:31" ht="26.25" customHeight="1">
      <c r="AB35" s="135"/>
      <c r="AC35" s="135"/>
      <c r="AD35" s="135"/>
      <c r="AE35" s="135"/>
    </row>
    <row r="36" spans="28:31" ht="26.25" customHeight="1">
      <c r="AB36" s="135"/>
      <c r="AC36" s="135"/>
      <c r="AD36" s="135"/>
      <c r="AE36" s="135"/>
    </row>
    <row r="37" spans="28:31" ht="26.25" customHeight="1">
      <c r="AB37" s="135"/>
      <c r="AC37" s="135"/>
      <c r="AD37" s="135"/>
      <c r="AE37" s="135"/>
    </row>
    <row r="38" spans="28:31" ht="26.25" customHeight="1">
      <c r="AB38" s="135"/>
      <c r="AC38" s="135"/>
      <c r="AD38" s="135"/>
      <c r="AE38" s="135"/>
    </row>
  </sheetData>
  <sheetProtection password="CEA6" sheet="1" objects="1" scenarios="1" selectLockedCells="1"/>
  <mergeCells count="35">
    <mergeCell ref="AJ27:AK27"/>
    <mergeCell ref="AJ28:AK28"/>
    <mergeCell ref="AJ2:AK2"/>
    <mergeCell ref="AN4:AO4"/>
    <mergeCell ref="C21:AA22"/>
    <mergeCell ref="AB21:AE21"/>
    <mergeCell ref="C23:AA24"/>
    <mergeCell ref="AB23:AE23"/>
    <mergeCell ref="AJ25:AK25"/>
    <mergeCell ref="AJ26:AK26"/>
    <mergeCell ref="AB15:AE15"/>
    <mergeCell ref="AJ3:AJ4"/>
    <mergeCell ref="AL3:AL4"/>
    <mergeCell ref="C17:AA18"/>
    <mergeCell ref="AB17:AE17"/>
    <mergeCell ref="C19:AA20"/>
    <mergeCell ref="AB19:AE19"/>
    <mergeCell ref="C13:AA14"/>
    <mergeCell ref="C15:AA16"/>
    <mergeCell ref="B4:H4"/>
    <mergeCell ref="AB4:AE4"/>
    <mergeCell ref="AB5:AE5"/>
    <mergeCell ref="AB7:AE7"/>
    <mergeCell ref="AB9:AE9"/>
    <mergeCell ref="AB11:AE11"/>
    <mergeCell ref="AB13:AE13"/>
    <mergeCell ref="C11:AA12"/>
    <mergeCell ref="P4:Y4"/>
    <mergeCell ref="Z4:AA4"/>
    <mergeCell ref="B2:AA2"/>
    <mergeCell ref="B3:AA3"/>
    <mergeCell ref="C5:AA6"/>
    <mergeCell ref="C7:AA8"/>
    <mergeCell ref="C9:AA10"/>
    <mergeCell ref="I4:O4"/>
  </mergeCells>
  <pageMargins left="0.7" right="0.7" top="0.75" bottom="0.75" header="0.3" footer="0.3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AO38"/>
  <sheetViews>
    <sheetView zoomScale="80" zoomScaleNormal="80" workbookViewId="0">
      <selection activeCell="AB13" sqref="AB13:AE13"/>
    </sheetView>
  </sheetViews>
  <sheetFormatPr defaultColWidth="5" defaultRowHeight="26.25" customHeight="1"/>
  <cols>
    <col min="1" max="1" width="2" style="3" customWidth="1"/>
    <col min="2" max="2" width="5.85546875" style="9" customWidth="1"/>
    <col min="3" max="31" width="5" style="3"/>
    <col min="32" max="32" width="11.7109375" style="3" customWidth="1"/>
    <col min="33" max="34" width="5" style="3"/>
    <col min="35" max="35" width="5" style="3" customWidth="1"/>
    <col min="36" max="36" width="9.5703125" style="3" hidden="1" customWidth="1"/>
    <col min="37" max="41" width="5" style="3" hidden="1" customWidth="1"/>
    <col min="42" max="16384" width="5" style="3"/>
  </cols>
  <sheetData>
    <row r="1" spans="1:41" ht="10.5" customHeight="1" thickBot="1">
      <c r="A1" s="1"/>
      <c r="B1" s="2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</row>
    <row r="2" spans="1:41" ht="26.25" customHeight="1" thickBot="1">
      <c r="A2" s="1"/>
      <c r="B2" s="59" t="s">
        <v>0</v>
      </c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1"/>
      <c r="AB2" s="1"/>
      <c r="AC2" s="1"/>
      <c r="AD2" s="1"/>
      <c r="AE2" s="1"/>
      <c r="AF2" s="1"/>
      <c r="AJ2" s="85" t="s">
        <v>19</v>
      </c>
      <c r="AK2" s="85"/>
      <c r="AL2" s="4">
        <v>5</v>
      </c>
    </row>
    <row r="3" spans="1:41" ht="26.25" customHeight="1" thickBot="1">
      <c r="A3" s="1"/>
      <c r="B3" s="95" t="str">
        <f>'Вариант 1'!B3</f>
        <v>Импульс тела. Импульс силы. Закон сохранения импульса.</v>
      </c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96"/>
      <c r="R3" s="96"/>
      <c r="S3" s="96"/>
      <c r="T3" s="96"/>
      <c r="U3" s="96"/>
      <c r="V3" s="96"/>
      <c r="W3" s="96"/>
      <c r="X3" s="96"/>
      <c r="Y3" s="96"/>
      <c r="Z3" s="96"/>
      <c r="AA3" s="97"/>
      <c r="AB3" s="1"/>
      <c r="AC3" s="1"/>
      <c r="AD3" s="1"/>
      <c r="AE3" s="1"/>
      <c r="AF3" s="1"/>
      <c r="AJ3" s="87" t="s">
        <v>3</v>
      </c>
      <c r="AL3" s="88" t="s">
        <v>4</v>
      </c>
    </row>
    <row r="4" spans="1:41" ht="26.25" customHeight="1" thickBot="1">
      <c r="A4" s="1"/>
      <c r="B4" s="98" t="s">
        <v>32</v>
      </c>
      <c r="C4" s="77"/>
      <c r="D4" s="77"/>
      <c r="E4" s="77"/>
      <c r="F4" s="77"/>
      <c r="G4" s="77"/>
      <c r="H4" s="78"/>
      <c r="I4" s="98" t="s">
        <v>1</v>
      </c>
      <c r="J4" s="77"/>
      <c r="K4" s="77"/>
      <c r="L4" s="77"/>
      <c r="M4" s="77"/>
      <c r="N4" s="77"/>
      <c r="O4" s="78"/>
      <c r="P4" s="99" t="s">
        <v>29</v>
      </c>
      <c r="Q4" s="100"/>
      <c r="R4" s="100"/>
      <c r="S4" s="100"/>
      <c r="T4" s="100"/>
      <c r="U4" s="100"/>
      <c r="V4" s="100"/>
      <c r="W4" s="100"/>
      <c r="X4" s="100"/>
      <c r="Y4" s="100"/>
      <c r="Z4" s="81">
        <f>'Вариант 1'!Z4:AA4</f>
        <v>5</v>
      </c>
      <c r="AA4" s="82"/>
      <c r="AB4" s="77" t="s">
        <v>2</v>
      </c>
      <c r="AC4" s="77"/>
      <c r="AD4" s="77"/>
      <c r="AE4" s="78"/>
      <c r="AF4" s="1"/>
      <c r="AJ4" s="87"/>
      <c r="AL4" s="88"/>
      <c r="AN4" s="86" t="s">
        <v>21</v>
      </c>
      <c r="AO4" s="86"/>
    </row>
    <row r="5" spans="1:41" ht="26.25" customHeight="1" thickBot="1">
      <c r="A5" s="1"/>
      <c r="B5" s="5">
        <v>1</v>
      </c>
      <c r="C5" s="65" t="s">
        <v>38</v>
      </c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7"/>
      <c r="AA5" s="68"/>
      <c r="AB5" s="128"/>
      <c r="AC5" s="129"/>
      <c r="AD5" s="129"/>
      <c r="AE5" s="130"/>
      <c r="AF5" s="24" t="s">
        <v>28</v>
      </c>
      <c r="AJ5" s="6">
        <v>37500</v>
      </c>
      <c r="AL5" s="7" t="str">
        <f>IF(AB5="","",IF(AB5=AJ5,1,0))</f>
        <v/>
      </c>
      <c r="AN5" s="3">
        <v>0</v>
      </c>
      <c r="AO5" s="3">
        <v>2</v>
      </c>
    </row>
    <row r="6" spans="1:41" ht="26.25" customHeight="1" thickBot="1">
      <c r="A6" s="1"/>
      <c r="B6" s="2"/>
      <c r="C6" s="69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1"/>
      <c r="AB6" s="131"/>
      <c r="AC6" s="131"/>
      <c r="AD6" s="131"/>
      <c r="AE6" s="131"/>
      <c r="AF6" s="24"/>
      <c r="AN6" s="3">
        <f>AL2*0.4+0.1</f>
        <v>2.1</v>
      </c>
      <c r="AO6" s="3">
        <v>3</v>
      </c>
    </row>
    <row r="7" spans="1:41" ht="26.25" customHeight="1" thickBot="1">
      <c r="A7" s="1"/>
      <c r="B7" s="5">
        <v>2</v>
      </c>
      <c r="C7" s="65" t="s">
        <v>39</v>
      </c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7"/>
      <c r="AA7" s="68"/>
      <c r="AB7" s="128"/>
      <c r="AC7" s="129"/>
      <c r="AD7" s="129"/>
      <c r="AE7" s="130"/>
      <c r="AF7" s="24" t="s">
        <v>28</v>
      </c>
      <c r="AJ7" s="6">
        <v>80</v>
      </c>
      <c r="AL7" s="7" t="str">
        <f t="shared" ref="AL7:AL23" si="0">IF(AB7="","",IF(AB7=AJ7,1,0))</f>
        <v/>
      </c>
      <c r="AN7" s="3">
        <f>0.6*AL2</f>
        <v>3</v>
      </c>
      <c r="AO7" s="3">
        <v>4</v>
      </c>
    </row>
    <row r="8" spans="1:41" ht="26.25" customHeight="1" thickBot="1">
      <c r="A8" s="1"/>
      <c r="B8" s="2"/>
      <c r="C8" s="69"/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1"/>
      <c r="AB8" s="131"/>
      <c r="AC8" s="131"/>
      <c r="AD8" s="131"/>
      <c r="AE8" s="131"/>
      <c r="AF8" s="24"/>
      <c r="AN8" s="3">
        <f>AL2*0.8</f>
        <v>4</v>
      </c>
      <c r="AO8" s="3">
        <v>5</v>
      </c>
    </row>
    <row r="9" spans="1:41" ht="26.25" customHeight="1" thickBot="1">
      <c r="A9" s="1"/>
      <c r="B9" s="5">
        <v>3</v>
      </c>
      <c r="C9" s="65" t="s">
        <v>40</v>
      </c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7"/>
      <c r="AA9" s="68"/>
      <c r="AB9" s="128"/>
      <c r="AC9" s="129"/>
      <c r="AD9" s="129"/>
      <c r="AE9" s="130"/>
      <c r="AF9" s="24" t="s">
        <v>30</v>
      </c>
      <c r="AJ9" s="6">
        <v>0.5</v>
      </c>
      <c r="AL9" s="7" t="str">
        <f t="shared" si="0"/>
        <v/>
      </c>
      <c r="AN9" s="3">
        <f>AL2</f>
        <v>5</v>
      </c>
    </row>
    <row r="10" spans="1:41" ht="26.25" customHeight="1" thickBot="1">
      <c r="A10" s="1"/>
      <c r="B10" s="2"/>
      <c r="C10" s="69"/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1"/>
      <c r="AB10" s="131"/>
      <c r="AC10" s="131"/>
      <c r="AD10" s="131"/>
      <c r="AE10" s="131"/>
      <c r="AF10" s="24"/>
    </row>
    <row r="11" spans="1:41" ht="26.25" customHeight="1" thickBot="1">
      <c r="A11" s="1"/>
      <c r="B11" s="5">
        <v>4</v>
      </c>
      <c r="C11" s="65" t="s">
        <v>41</v>
      </c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7"/>
      <c r="AA11" s="68"/>
      <c r="AB11" s="128"/>
      <c r="AC11" s="129"/>
      <c r="AD11" s="129"/>
      <c r="AE11" s="130"/>
      <c r="AF11" s="24" t="s">
        <v>28</v>
      </c>
      <c r="AJ11" s="6">
        <v>9.6</v>
      </c>
      <c r="AL11" s="7" t="str">
        <f t="shared" si="0"/>
        <v/>
      </c>
    </row>
    <row r="12" spans="1:41" ht="42" customHeight="1" thickBot="1">
      <c r="A12" s="1"/>
      <c r="B12" s="2"/>
      <c r="C12" s="69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70"/>
      <c r="V12" s="70"/>
      <c r="W12" s="70"/>
      <c r="X12" s="70"/>
      <c r="Y12" s="70"/>
      <c r="Z12" s="70"/>
      <c r="AA12" s="71"/>
      <c r="AB12" s="131"/>
      <c r="AC12" s="131"/>
      <c r="AD12" s="131"/>
      <c r="AE12" s="131"/>
      <c r="AF12" s="24"/>
    </row>
    <row r="13" spans="1:41" ht="26.25" customHeight="1" thickBot="1">
      <c r="A13" s="1"/>
      <c r="B13" s="5">
        <v>5</v>
      </c>
      <c r="C13" s="65" t="s">
        <v>42</v>
      </c>
      <c r="D13" s="66"/>
      <c r="E13" s="66"/>
      <c r="F13" s="66"/>
      <c r="G13" s="66"/>
      <c r="H13" s="66"/>
      <c r="I13" s="66"/>
      <c r="J13" s="66"/>
      <c r="K13" s="66"/>
      <c r="L13" s="66"/>
      <c r="M13" s="66"/>
      <c r="N13" s="66"/>
      <c r="O13" s="66"/>
      <c r="P13" s="66"/>
      <c r="Q13" s="66"/>
      <c r="R13" s="66"/>
      <c r="S13" s="66"/>
      <c r="T13" s="66"/>
      <c r="U13" s="66"/>
      <c r="V13" s="66"/>
      <c r="W13" s="66"/>
      <c r="X13" s="66"/>
      <c r="Y13" s="66"/>
      <c r="Z13" s="67"/>
      <c r="AA13" s="68"/>
      <c r="AB13" s="128"/>
      <c r="AC13" s="129"/>
      <c r="AD13" s="129"/>
      <c r="AE13" s="130"/>
      <c r="AF13" s="24" t="s">
        <v>26</v>
      </c>
      <c r="AJ13" s="6">
        <v>466.25</v>
      </c>
      <c r="AL13" s="7" t="str">
        <f t="shared" si="0"/>
        <v/>
      </c>
    </row>
    <row r="14" spans="1:41" ht="39.75" customHeight="1" thickBot="1">
      <c r="A14" s="1"/>
      <c r="B14" s="2"/>
      <c r="C14" s="69"/>
      <c r="D14" s="70"/>
      <c r="E14" s="70"/>
      <c r="F14" s="70"/>
      <c r="G14" s="70"/>
      <c r="H14" s="70"/>
      <c r="I14" s="70"/>
      <c r="J14" s="70"/>
      <c r="K14" s="70"/>
      <c r="L14" s="70"/>
      <c r="M14" s="70"/>
      <c r="N14" s="70"/>
      <c r="O14" s="70"/>
      <c r="P14" s="70"/>
      <c r="Q14" s="70"/>
      <c r="R14" s="70"/>
      <c r="S14" s="70"/>
      <c r="T14" s="70"/>
      <c r="U14" s="70"/>
      <c r="V14" s="70"/>
      <c r="W14" s="70"/>
      <c r="X14" s="70"/>
      <c r="Y14" s="70"/>
      <c r="Z14" s="70"/>
      <c r="AA14" s="71"/>
      <c r="AB14" s="131"/>
      <c r="AC14" s="131"/>
      <c r="AD14" s="131"/>
      <c r="AE14" s="131"/>
      <c r="AF14" s="1"/>
    </row>
    <row r="15" spans="1:41" ht="26.25" hidden="1" customHeight="1" thickBot="1">
      <c r="A15" s="1"/>
      <c r="B15" s="5">
        <v>6</v>
      </c>
      <c r="C15" s="89"/>
      <c r="D15" s="90"/>
      <c r="E15" s="90"/>
      <c r="F15" s="90"/>
      <c r="G15" s="90"/>
      <c r="H15" s="90"/>
      <c r="I15" s="90"/>
      <c r="J15" s="90"/>
      <c r="K15" s="90"/>
      <c r="L15" s="90"/>
      <c r="M15" s="90"/>
      <c r="N15" s="90"/>
      <c r="O15" s="90"/>
      <c r="P15" s="90"/>
      <c r="Q15" s="90"/>
      <c r="R15" s="90"/>
      <c r="S15" s="90"/>
      <c r="T15" s="90"/>
      <c r="U15" s="90"/>
      <c r="V15" s="90"/>
      <c r="W15" s="90"/>
      <c r="X15" s="90"/>
      <c r="Y15" s="90"/>
      <c r="Z15" s="90"/>
      <c r="AA15" s="91"/>
      <c r="AB15" s="132"/>
      <c r="AC15" s="133"/>
      <c r="AD15" s="133"/>
      <c r="AE15" s="134"/>
      <c r="AF15" s="1"/>
      <c r="AJ15" s="6"/>
      <c r="AL15" s="7" t="str">
        <f t="shared" si="0"/>
        <v/>
      </c>
    </row>
    <row r="16" spans="1:41" ht="26.25" hidden="1" customHeight="1" thickBot="1">
      <c r="A16" s="1"/>
      <c r="B16" s="2"/>
      <c r="C16" s="92"/>
      <c r="D16" s="93"/>
      <c r="E16" s="93"/>
      <c r="F16" s="93"/>
      <c r="G16" s="93"/>
      <c r="H16" s="93"/>
      <c r="I16" s="93"/>
      <c r="J16" s="93"/>
      <c r="K16" s="93"/>
      <c r="L16" s="93"/>
      <c r="M16" s="93"/>
      <c r="N16" s="93"/>
      <c r="O16" s="93"/>
      <c r="P16" s="93"/>
      <c r="Q16" s="93"/>
      <c r="R16" s="93"/>
      <c r="S16" s="93"/>
      <c r="T16" s="93"/>
      <c r="U16" s="93"/>
      <c r="V16" s="93"/>
      <c r="W16" s="93"/>
      <c r="X16" s="93"/>
      <c r="Y16" s="93"/>
      <c r="Z16" s="93"/>
      <c r="AA16" s="94"/>
      <c r="AB16" s="131"/>
      <c r="AC16" s="131"/>
      <c r="AD16" s="131"/>
      <c r="AE16" s="131"/>
      <c r="AF16" s="1"/>
    </row>
    <row r="17" spans="1:38" ht="26.25" hidden="1" customHeight="1" thickBot="1">
      <c r="A17" s="1"/>
      <c r="B17" s="5">
        <v>7</v>
      </c>
      <c r="C17" s="89"/>
      <c r="D17" s="90"/>
      <c r="E17" s="90"/>
      <c r="F17" s="90"/>
      <c r="G17" s="90"/>
      <c r="H17" s="90"/>
      <c r="I17" s="90"/>
      <c r="J17" s="90"/>
      <c r="K17" s="90"/>
      <c r="L17" s="90"/>
      <c r="M17" s="90"/>
      <c r="N17" s="90"/>
      <c r="O17" s="90"/>
      <c r="P17" s="90"/>
      <c r="Q17" s="90"/>
      <c r="R17" s="90"/>
      <c r="S17" s="90"/>
      <c r="T17" s="90"/>
      <c r="U17" s="90"/>
      <c r="V17" s="90"/>
      <c r="W17" s="90"/>
      <c r="X17" s="90"/>
      <c r="Y17" s="90"/>
      <c r="Z17" s="90"/>
      <c r="AA17" s="91"/>
      <c r="AB17" s="132"/>
      <c r="AC17" s="133"/>
      <c r="AD17" s="133"/>
      <c r="AE17" s="134"/>
      <c r="AF17" s="1"/>
      <c r="AJ17" s="6"/>
      <c r="AL17" s="7" t="str">
        <f t="shared" si="0"/>
        <v/>
      </c>
    </row>
    <row r="18" spans="1:38" ht="26.25" hidden="1" customHeight="1" thickBot="1">
      <c r="A18" s="1"/>
      <c r="B18" s="2"/>
      <c r="C18" s="92"/>
      <c r="D18" s="93"/>
      <c r="E18" s="93"/>
      <c r="F18" s="93"/>
      <c r="G18" s="93"/>
      <c r="H18" s="93"/>
      <c r="I18" s="93"/>
      <c r="J18" s="93"/>
      <c r="K18" s="93"/>
      <c r="L18" s="93"/>
      <c r="M18" s="93"/>
      <c r="N18" s="93"/>
      <c r="O18" s="93"/>
      <c r="P18" s="93"/>
      <c r="Q18" s="93"/>
      <c r="R18" s="93"/>
      <c r="S18" s="93"/>
      <c r="T18" s="93"/>
      <c r="U18" s="93"/>
      <c r="V18" s="93"/>
      <c r="W18" s="93"/>
      <c r="X18" s="93"/>
      <c r="Y18" s="93"/>
      <c r="Z18" s="93"/>
      <c r="AA18" s="94"/>
      <c r="AB18" s="131"/>
      <c r="AC18" s="131"/>
      <c r="AD18" s="131"/>
      <c r="AE18" s="131"/>
      <c r="AF18" s="1"/>
    </row>
    <row r="19" spans="1:38" ht="26.25" hidden="1" customHeight="1" thickBot="1">
      <c r="A19" s="1"/>
      <c r="B19" s="5">
        <v>8</v>
      </c>
      <c r="C19" s="89"/>
      <c r="D19" s="90"/>
      <c r="E19" s="90"/>
      <c r="F19" s="90"/>
      <c r="G19" s="90"/>
      <c r="H19" s="90"/>
      <c r="I19" s="90"/>
      <c r="J19" s="90"/>
      <c r="K19" s="90"/>
      <c r="L19" s="90"/>
      <c r="M19" s="90"/>
      <c r="N19" s="90"/>
      <c r="O19" s="90"/>
      <c r="P19" s="90"/>
      <c r="Q19" s="90"/>
      <c r="R19" s="90"/>
      <c r="S19" s="90"/>
      <c r="T19" s="90"/>
      <c r="U19" s="90"/>
      <c r="V19" s="90"/>
      <c r="W19" s="90"/>
      <c r="X19" s="90"/>
      <c r="Y19" s="90"/>
      <c r="Z19" s="90"/>
      <c r="AA19" s="91"/>
      <c r="AB19" s="132"/>
      <c r="AC19" s="133"/>
      <c r="AD19" s="133"/>
      <c r="AE19" s="134"/>
      <c r="AF19" s="1"/>
      <c r="AJ19" s="6"/>
      <c r="AL19" s="7" t="str">
        <f t="shared" si="0"/>
        <v/>
      </c>
    </row>
    <row r="20" spans="1:38" ht="26.25" hidden="1" customHeight="1" thickBot="1">
      <c r="A20" s="1"/>
      <c r="B20" s="2"/>
      <c r="C20" s="92"/>
      <c r="D20" s="93"/>
      <c r="E20" s="93"/>
      <c r="F20" s="93"/>
      <c r="G20" s="93"/>
      <c r="H20" s="93"/>
      <c r="I20" s="93"/>
      <c r="J20" s="93"/>
      <c r="K20" s="93"/>
      <c r="L20" s="93"/>
      <c r="M20" s="93"/>
      <c r="N20" s="93"/>
      <c r="O20" s="93"/>
      <c r="P20" s="93"/>
      <c r="Q20" s="93"/>
      <c r="R20" s="93"/>
      <c r="S20" s="93"/>
      <c r="T20" s="93"/>
      <c r="U20" s="93"/>
      <c r="V20" s="93"/>
      <c r="W20" s="93"/>
      <c r="X20" s="93"/>
      <c r="Y20" s="93"/>
      <c r="Z20" s="93"/>
      <c r="AA20" s="94"/>
      <c r="AB20" s="131"/>
      <c r="AC20" s="131"/>
      <c r="AD20" s="131"/>
      <c r="AE20" s="131"/>
      <c r="AF20" s="1"/>
    </row>
    <row r="21" spans="1:38" ht="26.25" hidden="1" customHeight="1" thickBot="1">
      <c r="A21" s="1"/>
      <c r="B21" s="5">
        <v>9</v>
      </c>
      <c r="C21" s="89"/>
      <c r="D21" s="90"/>
      <c r="E21" s="90"/>
      <c r="F21" s="90"/>
      <c r="G21" s="90"/>
      <c r="H21" s="90"/>
      <c r="I21" s="90"/>
      <c r="J21" s="90"/>
      <c r="K21" s="90"/>
      <c r="L21" s="90"/>
      <c r="M21" s="90"/>
      <c r="N21" s="90"/>
      <c r="O21" s="90"/>
      <c r="P21" s="90"/>
      <c r="Q21" s="90"/>
      <c r="R21" s="90"/>
      <c r="S21" s="90"/>
      <c r="T21" s="90"/>
      <c r="U21" s="90"/>
      <c r="V21" s="90"/>
      <c r="W21" s="90"/>
      <c r="X21" s="90"/>
      <c r="Y21" s="90"/>
      <c r="Z21" s="90"/>
      <c r="AA21" s="91"/>
      <c r="AB21" s="132"/>
      <c r="AC21" s="133"/>
      <c r="AD21" s="133"/>
      <c r="AE21" s="134"/>
      <c r="AF21" s="1"/>
      <c r="AJ21" s="6"/>
      <c r="AL21" s="7" t="str">
        <f t="shared" si="0"/>
        <v/>
      </c>
    </row>
    <row r="22" spans="1:38" ht="26.25" hidden="1" customHeight="1" thickBot="1">
      <c r="A22" s="1"/>
      <c r="B22" s="2"/>
      <c r="C22" s="92"/>
      <c r="D22" s="93"/>
      <c r="E22" s="93"/>
      <c r="F22" s="93"/>
      <c r="G22" s="93"/>
      <c r="H22" s="93"/>
      <c r="I22" s="93"/>
      <c r="J22" s="93"/>
      <c r="K22" s="93"/>
      <c r="L22" s="93"/>
      <c r="M22" s="93"/>
      <c r="N22" s="93"/>
      <c r="O22" s="93"/>
      <c r="P22" s="93"/>
      <c r="Q22" s="93"/>
      <c r="R22" s="93"/>
      <c r="S22" s="93"/>
      <c r="T22" s="93"/>
      <c r="U22" s="93"/>
      <c r="V22" s="93"/>
      <c r="W22" s="93"/>
      <c r="X22" s="93"/>
      <c r="Y22" s="93"/>
      <c r="Z22" s="93"/>
      <c r="AA22" s="94"/>
      <c r="AB22" s="131"/>
      <c r="AC22" s="131"/>
      <c r="AD22" s="131"/>
      <c r="AE22" s="131"/>
      <c r="AF22" s="1"/>
    </row>
    <row r="23" spans="1:38" ht="26.25" hidden="1" customHeight="1" thickBot="1">
      <c r="A23" s="1"/>
      <c r="B23" s="5">
        <v>10</v>
      </c>
      <c r="C23" s="89"/>
      <c r="D23" s="90"/>
      <c r="E23" s="90"/>
      <c r="F23" s="90"/>
      <c r="G23" s="90"/>
      <c r="H23" s="90"/>
      <c r="I23" s="90"/>
      <c r="J23" s="90"/>
      <c r="K23" s="90"/>
      <c r="L23" s="90"/>
      <c r="M23" s="90"/>
      <c r="N23" s="90"/>
      <c r="O23" s="90"/>
      <c r="P23" s="90"/>
      <c r="Q23" s="90"/>
      <c r="R23" s="90"/>
      <c r="S23" s="90"/>
      <c r="T23" s="90"/>
      <c r="U23" s="90"/>
      <c r="V23" s="90"/>
      <c r="W23" s="90"/>
      <c r="X23" s="90"/>
      <c r="Y23" s="90"/>
      <c r="Z23" s="90"/>
      <c r="AA23" s="91"/>
      <c r="AB23" s="132"/>
      <c r="AC23" s="133"/>
      <c r="AD23" s="133"/>
      <c r="AE23" s="134"/>
      <c r="AF23" s="1"/>
      <c r="AJ23" s="6"/>
      <c r="AL23" s="7" t="str">
        <f t="shared" si="0"/>
        <v/>
      </c>
    </row>
    <row r="24" spans="1:38" ht="4.5" hidden="1" customHeight="1" thickBot="1">
      <c r="A24" s="1"/>
      <c r="B24" s="2"/>
      <c r="C24" s="92"/>
      <c r="D24" s="93"/>
      <c r="E24" s="93"/>
      <c r="F24" s="93"/>
      <c r="G24" s="93"/>
      <c r="H24" s="93"/>
      <c r="I24" s="93"/>
      <c r="J24" s="93"/>
      <c r="K24" s="93"/>
      <c r="L24" s="93"/>
      <c r="M24" s="93"/>
      <c r="N24" s="93"/>
      <c r="O24" s="93"/>
      <c r="P24" s="93"/>
      <c r="Q24" s="93"/>
      <c r="R24" s="93"/>
      <c r="S24" s="93"/>
      <c r="T24" s="93"/>
      <c r="U24" s="93"/>
      <c r="V24" s="93"/>
      <c r="W24" s="93"/>
      <c r="X24" s="93"/>
      <c r="Y24" s="93"/>
      <c r="Z24" s="93"/>
      <c r="AA24" s="94"/>
      <c r="AB24" s="131"/>
      <c r="AC24" s="131"/>
      <c r="AD24" s="131"/>
      <c r="AE24" s="131"/>
      <c r="AF24" s="1"/>
    </row>
    <row r="25" spans="1:38" ht="26.25" customHeight="1" thickBot="1">
      <c r="A25" s="1"/>
      <c r="B25" s="2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31"/>
      <c r="AC25" s="131"/>
      <c r="AD25" s="131"/>
      <c r="AE25" s="131"/>
      <c r="AF25" s="1"/>
      <c r="AJ25" s="83" t="s">
        <v>5</v>
      </c>
      <c r="AK25" s="84"/>
      <c r="AL25" s="8" t="str">
        <f>IF(AND(AB5="",AB7="",AB9="",AB11="",AB13="",AB15="",AB17="",AB19="",AB21="",AB23=""),"",SUM(AL5:AL23))</f>
        <v/>
      </c>
    </row>
    <row r="26" spans="1:38" ht="26.25" customHeight="1" thickBot="1">
      <c r="AB26" s="135"/>
      <c r="AC26" s="135"/>
      <c r="AD26" s="135"/>
      <c r="AE26" s="135"/>
      <c r="AJ26" s="83" t="s">
        <v>16</v>
      </c>
      <c r="AK26" s="84"/>
      <c r="AL26" s="8">
        <f>AL2</f>
        <v>5</v>
      </c>
    </row>
    <row r="27" spans="1:38" ht="26.25" customHeight="1" thickBot="1">
      <c r="AB27" s="135"/>
      <c r="AC27" s="135"/>
      <c r="AD27" s="135"/>
      <c r="AE27" s="135"/>
      <c r="AJ27" s="83" t="s">
        <v>17</v>
      </c>
      <c r="AK27" s="84"/>
      <c r="AL27" s="8" t="str">
        <f>IF(AND(AB5="",AB7="",AB9="",AB11="",AB13="",AB15="",AB17="",AB19="",AB21="",AB23=""),"",COUNTIF(AL5:AL23,1))</f>
        <v/>
      </c>
    </row>
    <row r="28" spans="1:38" ht="26.25" customHeight="1" thickBot="1">
      <c r="AB28" s="135"/>
      <c r="AC28" s="135"/>
      <c r="AD28" s="135"/>
      <c r="AE28" s="135"/>
      <c r="AJ28" s="83" t="s">
        <v>18</v>
      </c>
      <c r="AK28" s="84"/>
      <c r="AL28" s="8" t="str">
        <f>IF(AND(AB5="",AB7="",AB9="",AB11="",AB13="",AB15="",AB17="",AB19="",AB21="",AB23=""),"",COUNTIF(AL5:AL24,0))</f>
        <v/>
      </c>
    </row>
    <row r="29" spans="1:38" ht="26.25" customHeight="1">
      <c r="AB29" s="135"/>
      <c r="AC29" s="135"/>
      <c r="AD29" s="135"/>
      <c r="AE29" s="135"/>
    </row>
    <row r="30" spans="1:38" ht="26.25" customHeight="1">
      <c r="AB30" s="135"/>
      <c r="AC30" s="135"/>
      <c r="AD30" s="135"/>
      <c r="AE30" s="135"/>
    </row>
    <row r="31" spans="1:38" ht="26.25" customHeight="1">
      <c r="AB31" s="135"/>
      <c r="AC31" s="135"/>
      <c r="AD31" s="135"/>
      <c r="AE31" s="135"/>
    </row>
    <row r="32" spans="1:38" ht="26.25" customHeight="1">
      <c r="AB32" s="135"/>
      <c r="AC32" s="135"/>
      <c r="AD32" s="135"/>
      <c r="AE32" s="135"/>
    </row>
    <row r="33" spans="28:31" ht="26.25" customHeight="1">
      <c r="AB33" s="135"/>
      <c r="AC33" s="135"/>
      <c r="AD33" s="135"/>
      <c r="AE33" s="135"/>
    </row>
    <row r="34" spans="28:31" ht="26.25" customHeight="1">
      <c r="AB34" s="135"/>
      <c r="AC34" s="135"/>
      <c r="AD34" s="135"/>
      <c r="AE34" s="135"/>
    </row>
    <row r="35" spans="28:31" ht="26.25" customHeight="1">
      <c r="AB35" s="135"/>
      <c r="AC35" s="135"/>
      <c r="AD35" s="135"/>
      <c r="AE35" s="135"/>
    </row>
    <row r="36" spans="28:31" ht="26.25" customHeight="1">
      <c r="AB36" s="135"/>
      <c r="AC36" s="135"/>
      <c r="AD36" s="135"/>
      <c r="AE36" s="135"/>
    </row>
    <row r="37" spans="28:31" ht="26.25" customHeight="1">
      <c r="AB37" s="135"/>
      <c r="AC37" s="135"/>
      <c r="AD37" s="135"/>
      <c r="AE37" s="135"/>
    </row>
    <row r="38" spans="28:31" ht="26.25" customHeight="1">
      <c r="AB38" s="135"/>
      <c r="AC38" s="135"/>
      <c r="AD38" s="135"/>
      <c r="AE38" s="135"/>
    </row>
  </sheetData>
  <sheetProtection password="CEA6" sheet="1" objects="1" scenarios="1" selectLockedCells="1"/>
  <mergeCells count="35">
    <mergeCell ref="AB9:AE9"/>
    <mergeCell ref="B2:AA2"/>
    <mergeCell ref="AJ2:AK2"/>
    <mergeCell ref="B3:AA3"/>
    <mergeCell ref="AJ3:AJ4"/>
    <mergeCell ref="B4:H4"/>
    <mergeCell ref="I4:O4"/>
    <mergeCell ref="AB4:AE4"/>
    <mergeCell ref="P4:Y4"/>
    <mergeCell ref="Z4:AA4"/>
    <mergeCell ref="C9:AA10"/>
    <mergeCell ref="AN4:AO4"/>
    <mergeCell ref="C5:AA6"/>
    <mergeCell ref="AB5:AE5"/>
    <mergeCell ref="C7:AA8"/>
    <mergeCell ref="AB7:AE7"/>
    <mergeCell ref="AL3:AL4"/>
    <mergeCell ref="AB11:AE11"/>
    <mergeCell ref="C13:AA14"/>
    <mergeCell ref="AB13:AE13"/>
    <mergeCell ref="C15:AA16"/>
    <mergeCell ref="AB15:AE15"/>
    <mergeCell ref="C11:AA12"/>
    <mergeCell ref="AJ28:AK28"/>
    <mergeCell ref="C17:AA18"/>
    <mergeCell ref="AB17:AE17"/>
    <mergeCell ref="C19:AA20"/>
    <mergeCell ref="AB19:AE19"/>
    <mergeCell ref="C21:AA22"/>
    <mergeCell ref="AB21:AE21"/>
    <mergeCell ref="C23:AA24"/>
    <mergeCell ref="AB23:AE23"/>
    <mergeCell ref="AJ25:AK25"/>
    <mergeCell ref="AJ26:AK26"/>
    <mergeCell ref="AJ27:AK27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B1:Q14"/>
  <sheetViews>
    <sheetView zoomScale="115" zoomScaleNormal="115" workbookViewId="0">
      <selection activeCell="U10" sqref="U10"/>
    </sheetView>
  </sheetViews>
  <sheetFormatPr defaultColWidth="5" defaultRowHeight="26.25" customHeight="1"/>
  <cols>
    <col min="1" max="1" width="2" style="3" customWidth="1"/>
    <col min="2" max="16384" width="5" style="3"/>
  </cols>
  <sheetData>
    <row r="1" spans="2:17" ht="10.5" customHeight="1" thickBot="1"/>
    <row r="2" spans="2:17" ht="26.25" customHeight="1">
      <c r="B2" s="101" t="str">
        <f>CONCATENATE(Вступление!K10," ",Вступление!K11,"!")</f>
        <v xml:space="preserve"> !</v>
      </c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3"/>
    </row>
    <row r="3" spans="2:17" ht="26.25" customHeight="1" thickBot="1">
      <c r="B3" s="104" t="s">
        <v>6</v>
      </c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  <c r="Q3" s="106"/>
    </row>
    <row r="4" spans="2:17" ht="53.25" customHeight="1" thickBot="1">
      <c r="B4" s="117" t="str">
        <f>IF('Вариант 1'!B3="","",'Вариант 1'!B3)</f>
        <v>Импульс тела. Импульс силы. Закон сохранения импульса.</v>
      </c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118"/>
      <c r="N4" s="114" t="s">
        <v>24</v>
      </c>
      <c r="O4" s="115"/>
      <c r="P4" s="115"/>
      <c r="Q4" s="116"/>
    </row>
    <row r="5" spans="2:17" ht="26.25" customHeight="1" thickBot="1">
      <c r="B5" s="107" t="s">
        <v>7</v>
      </c>
      <c r="C5" s="108"/>
      <c r="D5" s="108"/>
      <c r="E5" s="108"/>
      <c r="F5" s="108"/>
      <c r="G5" s="108"/>
      <c r="H5" s="108"/>
      <c r="I5" s="108"/>
      <c r="J5" s="108"/>
      <c r="K5" s="108"/>
      <c r="L5" s="108"/>
      <c r="M5" s="108"/>
      <c r="N5" s="109"/>
      <c r="O5" s="109"/>
      <c r="P5" s="109"/>
      <c r="Q5" s="110"/>
    </row>
    <row r="6" spans="2:17" ht="26.25" customHeight="1" thickBot="1">
      <c r="B6" s="111" t="s">
        <v>8</v>
      </c>
      <c r="C6" s="112"/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113"/>
      <c r="O6" s="122">
        <f>IF('Вариант 1'!AL2="","",'Вариант 1'!AL2)</f>
        <v>5</v>
      </c>
      <c r="P6" s="123"/>
      <c r="Q6" s="124"/>
    </row>
    <row r="7" spans="2:17" ht="26.25" customHeight="1" thickBot="1">
      <c r="B7" s="111" t="s">
        <v>9</v>
      </c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3"/>
      <c r="O7" s="122" t="str">
        <f>'Вариант 1'!AL27</f>
        <v/>
      </c>
      <c r="P7" s="123"/>
      <c r="Q7" s="124"/>
    </row>
    <row r="8" spans="2:17" ht="26.25" customHeight="1" thickBot="1">
      <c r="B8" s="111" t="s">
        <v>10</v>
      </c>
      <c r="C8" s="112"/>
      <c r="D8" s="112"/>
      <c r="E8" s="112"/>
      <c r="F8" s="112"/>
      <c r="G8" s="112"/>
      <c r="H8" s="112"/>
      <c r="I8" s="112"/>
      <c r="J8" s="112"/>
      <c r="K8" s="112"/>
      <c r="L8" s="112"/>
      <c r="M8" s="112"/>
      <c r="N8" s="113"/>
      <c r="O8" s="122" t="str">
        <f>'Вариант 1'!AL28</f>
        <v/>
      </c>
      <c r="P8" s="123"/>
      <c r="Q8" s="124"/>
    </row>
    <row r="9" spans="2:17" ht="26.25" customHeight="1" thickBot="1">
      <c r="B9" s="111" t="s">
        <v>11</v>
      </c>
      <c r="C9" s="112"/>
      <c r="D9" s="112"/>
      <c r="E9" s="112"/>
      <c r="F9" s="112"/>
      <c r="G9" s="112"/>
      <c r="H9" s="112"/>
      <c r="I9" s="112"/>
      <c r="J9" s="112"/>
      <c r="K9" s="112"/>
      <c r="L9" s="112"/>
      <c r="M9" s="112"/>
      <c r="N9" s="113"/>
      <c r="O9" s="125" t="str">
        <f>IF(O7="","",IF(O7&lt;=D13,2,IF(AND(O7&gt;=F13,O7&lt;=H13),3,IF(AND(O7&gt;=J13,O7&lt;=L13),4,5))))</f>
        <v/>
      </c>
      <c r="P9" s="126"/>
      <c r="Q9" s="127"/>
    </row>
    <row r="10" spans="2:17" ht="11.25" customHeight="1" thickBot="1"/>
    <row r="11" spans="2:17" ht="26.25" customHeight="1">
      <c r="B11" s="119" t="s">
        <v>20</v>
      </c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1"/>
    </row>
    <row r="12" spans="2:17" ht="26.25" customHeight="1">
      <c r="B12" s="13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5"/>
    </row>
    <row r="13" spans="2:17" ht="26.25" customHeight="1">
      <c r="B13" s="16">
        <f>'Вариант 1'!AN5</f>
        <v>0</v>
      </c>
      <c r="C13" s="14"/>
      <c r="D13" s="17">
        <f>ROUNDDOWN('Вариант 1'!AN6,0)</f>
        <v>2</v>
      </c>
      <c r="E13" s="14"/>
      <c r="F13" s="18">
        <f>ROUNDUP('Вариант 1'!AN6,0)</f>
        <v>3</v>
      </c>
      <c r="G13" s="14"/>
      <c r="H13" s="18">
        <f>ROUNDDOWN('Вариант 1'!AN7,0)</f>
        <v>3</v>
      </c>
      <c r="I13" s="14"/>
      <c r="J13" s="18">
        <f>ROUNDDOWN('Вариант 1'!AN7,0)+1</f>
        <v>4</v>
      </c>
      <c r="K13" s="14"/>
      <c r="L13" s="19">
        <f>ROUNDUP('Вариант 1'!AN8,0)</f>
        <v>4</v>
      </c>
      <c r="M13" s="14"/>
      <c r="N13" s="19">
        <f>ROUNDUP('Вариант 1'!AN8,0)+1</f>
        <v>5</v>
      </c>
      <c r="O13" s="17">
        <f>'Вариант 1'!AN9</f>
        <v>5</v>
      </c>
      <c r="P13" s="14"/>
      <c r="Q13" s="15"/>
    </row>
    <row r="14" spans="2:17" ht="26.25" customHeight="1" thickBot="1">
      <c r="B14" s="20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2"/>
    </row>
  </sheetData>
  <sheetProtection password="CEA6" sheet="1" objects="1" scenarios="1" selectLockedCells="1"/>
  <mergeCells count="14">
    <mergeCell ref="B7:N7"/>
    <mergeCell ref="B11:Q11"/>
    <mergeCell ref="B8:N8"/>
    <mergeCell ref="B9:N9"/>
    <mergeCell ref="O6:Q6"/>
    <mergeCell ref="O7:Q7"/>
    <mergeCell ref="O8:Q8"/>
    <mergeCell ref="O9:Q9"/>
    <mergeCell ref="B2:Q2"/>
    <mergeCell ref="B3:Q3"/>
    <mergeCell ref="B5:Q5"/>
    <mergeCell ref="B6:N6"/>
    <mergeCell ref="N4:Q4"/>
    <mergeCell ref="B4:M4"/>
  </mergeCells>
  <pageMargins left="0.7" right="0.7" top="0.75" bottom="0.75" header="0.3" footer="0.3"/>
  <pageSetup paperSize="9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B1:Q14"/>
  <sheetViews>
    <sheetView zoomScale="115" zoomScaleNormal="115" workbookViewId="0">
      <selection activeCell="U8" sqref="U8"/>
    </sheetView>
  </sheetViews>
  <sheetFormatPr defaultColWidth="5" defaultRowHeight="26.25" customHeight="1"/>
  <cols>
    <col min="1" max="1" width="2" style="3" customWidth="1"/>
    <col min="2" max="16384" width="5" style="3"/>
  </cols>
  <sheetData>
    <row r="1" spans="2:17" ht="10.5" customHeight="1" thickBot="1"/>
    <row r="2" spans="2:17" ht="26.25" customHeight="1">
      <c r="B2" s="101" t="str">
        <f>CONCATENATE(Вступление!K10," ",Вступление!K11,"!")</f>
        <v xml:space="preserve"> !</v>
      </c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3"/>
    </row>
    <row r="3" spans="2:17" ht="26.25" customHeight="1" thickBot="1">
      <c r="B3" s="104" t="s">
        <v>6</v>
      </c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  <c r="Q3" s="106"/>
    </row>
    <row r="4" spans="2:17" ht="53.25" customHeight="1" thickBot="1">
      <c r="B4" s="117" t="str">
        <f>IF('Вариант 1'!B3="","",'Вариант 1'!B3)</f>
        <v>Импульс тела. Импульс силы. Закон сохранения импульса.</v>
      </c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118"/>
      <c r="N4" s="114" t="s">
        <v>23</v>
      </c>
      <c r="O4" s="115"/>
      <c r="P4" s="115"/>
      <c r="Q4" s="116"/>
    </row>
    <row r="5" spans="2:17" ht="26.25" customHeight="1" thickBot="1">
      <c r="B5" s="107" t="s">
        <v>7</v>
      </c>
      <c r="C5" s="108"/>
      <c r="D5" s="108"/>
      <c r="E5" s="108"/>
      <c r="F5" s="108"/>
      <c r="G5" s="108"/>
      <c r="H5" s="108"/>
      <c r="I5" s="108"/>
      <c r="J5" s="108"/>
      <c r="K5" s="108"/>
      <c r="L5" s="108"/>
      <c r="M5" s="108"/>
      <c r="N5" s="109"/>
      <c r="O5" s="109"/>
      <c r="P5" s="109"/>
      <c r="Q5" s="110"/>
    </row>
    <row r="6" spans="2:17" ht="26.25" customHeight="1" thickBot="1">
      <c r="B6" s="111" t="s">
        <v>8</v>
      </c>
      <c r="C6" s="112"/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113"/>
      <c r="O6" s="122">
        <f>'Вариант 2'!Z4</f>
        <v>5</v>
      </c>
      <c r="P6" s="123"/>
      <c r="Q6" s="124"/>
    </row>
    <row r="7" spans="2:17" ht="26.25" customHeight="1" thickBot="1">
      <c r="B7" s="111" t="s">
        <v>9</v>
      </c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3"/>
      <c r="O7" s="122" t="str">
        <f>'Вариант 2'!AL27</f>
        <v/>
      </c>
      <c r="P7" s="123"/>
      <c r="Q7" s="124"/>
    </row>
    <row r="8" spans="2:17" ht="26.25" customHeight="1" thickBot="1">
      <c r="B8" s="111" t="s">
        <v>10</v>
      </c>
      <c r="C8" s="112"/>
      <c r="D8" s="112"/>
      <c r="E8" s="112"/>
      <c r="F8" s="112"/>
      <c r="G8" s="112"/>
      <c r="H8" s="112"/>
      <c r="I8" s="112"/>
      <c r="J8" s="112"/>
      <c r="K8" s="112"/>
      <c r="L8" s="112"/>
      <c r="M8" s="112"/>
      <c r="N8" s="113"/>
      <c r="O8" s="122" t="str">
        <f>'Вариант 2'!AL28</f>
        <v/>
      </c>
      <c r="P8" s="123"/>
      <c r="Q8" s="124"/>
    </row>
    <row r="9" spans="2:17" ht="26.25" customHeight="1" thickBot="1">
      <c r="B9" s="111" t="s">
        <v>11</v>
      </c>
      <c r="C9" s="112"/>
      <c r="D9" s="112"/>
      <c r="E9" s="112"/>
      <c r="F9" s="112"/>
      <c r="G9" s="112"/>
      <c r="H9" s="112"/>
      <c r="I9" s="112"/>
      <c r="J9" s="112"/>
      <c r="K9" s="112"/>
      <c r="L9" s="112"/>
      <c r="M9" s="112"/>
      <c r="N9" s="113"/>
      <c r="O9" s="125" t="str">
        <f>IF(O7="","",IF(O7&lt;=D13,2,IF(AND(O7&gt;=F13,O7&lt;=H13),3,IF(AND(O7&gt;=J13,O7&lt;=L13),4,5))))</f>
        <v/>
      </c>
      <c r="P9" s="126"/>
      <c r="Q9" s="127"/>
    </row>
    <row r="10" spans="2:17" ht="11.25" customHeight="1" thickBot="1"/>
    <row r="11" spans="2:17" ht="26.25" customHeight="1">
      <c r="B11" s="119" t="s">
        <v>20</v>
      </c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1"/>
    </row>
    <row r="12" spans="2:17" ht="26.25" customHeight="1">
      <c r="B12" s="13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5"/>
    </row>
    <row r="13" spans="2:17" ht="26.25" customHeight="1">
      <c r="B13" s="16">
        <f>'Вариант 1'!AN5</f>
        <v>0</v>
      </c>
      <c r="C13" s="14"/>
      <c r="D13" s="17">
        <f>ROUNDDOWN('Вариант 1'!AN6,0)</f>
        <v>2</v>
      </c>
      <c r="E13" s="14"/>
      <c r="F13" s="18">
        <f>ROUNDUP('Вариант 1'!AN6,0)</f>
        <v>3</v>
      </c>
      <c r="G13" s="14"/>
      <c r="H13" s="18">
        <f>ROUNDDOWN('Вариант 1'!AN7,0)</f>
        <v>3</v>
      </c>
      <c r="I13" s="14"/>
      <c r="J13" s="18">
        <f>ROUNDDOWN('Вариант 1'!AN7,0)+1</f>
        <v>4</v>
      </c>
      <c r="K13" s="14"/>
      <c r="L13" s="19">
        <f>ROUNDUP('Вариант 1'!AN8,0)</f>
        <v>4</v>
      </c>
      <c r="M13" s="14"/>
      <c r="N13" s="19">
        <f>ROUNDUP('Вариант 1'!AN8,0)+1</f>
        <v>5</v>
      </c>
      <c r="O13" s="17">
        <f>'Вариант 1'!AN9</f>
        <v>5</v>
      </c>
      <c r="P13" s="14"/>
      <c r="Q13" s="15"/>
    </row>
    <row r="14" spans="2:17" ht="26.25" customHeight="1" thickBot="1">
      <c r="B14" s="20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2"/>
    </row>
  </sheetData>
  <sheetProtection password="CEA6" sheet="1" objects="1" scenarios="1" selectLockedCells="1"/>
  <mergeCells count="14">
    <mergeCell ref="B2:Q2"/>
    <mergeCell ref="B3:Q3"/>
    <mergeCell ref="B5:Q5"/>
    <mergeCell ref="B6:N6"/>
    <mergeCell ref="O6:Q6"/>
    <mergeCell ref="B4:M4"/>
    <mergeCell ref="N4:Q4"/>
    <mergeCell ref="B11:Q11"/>
    <mergeCell ref="B7:N7"/>
    <mergeCell ref="O7:Q7"/>
    <mergeCell ref="B8:N8"/>
    <mergeCell ref="O8:Q8"/>
    <mergeCell ref="B9:N9"/>
    <mergeCell ref="O9:Q9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Вступление</vt:lpstr>
      <vt:lpstr>Вариант 1</vt:lpstr>
      <vt:lpstr>Вариант 2</vt:lpstr>
      <vt:lpstr>Результат варианта 1</vt:lpstr>
      <vt:lpstr>Результат варианта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</dc:creator>
  <cp:lastModifiedBy>Татьяна</cp:lastModifiedBy>
  <dcterms:created xsi:type="dcterms:W3CDTF">2014-11-29T14:54:10Z</dcterms:created>
  <dcterms:modified xsi:type="dcterms:W3CDTF">2014-12-04T10:27:09Z</dcterms:modified>
</cp:coreProperties>
</file>